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redaction articles\Pech Maho\Pech Maho definitif\"/>
    </mc:Choice>
  </mc:AlternateContent>
  <xr:revisionPtr revIDLastSave="0" documentId="13_ncr:1_{926AA974-D523-4C18-AA36-8566502E47D9}" xr6:coauthVersionLast="47" xr6:coauthVersionMax="47" xr10:uidLastSave="{00000000-0000-0000-0000-000000000000}"/>
  <bookViews>
    <workbookView xWindow="-108" yWindow="-108" windowWidth="23256" windowHeight="12576" xr2:uid="{87F76BBF-46C8-4218-9829-66EB041FF3E1}"/>
  </bookViews>
  <sheets>
    <sheet name="Feuil2" sheetId="2" r:id="rId1"/>
  </sheets>
  <definedNames>
    <definedName name="_xlnm._FilterDatabase" localSheetId="0" hidden="1">Feuil2!$A$7:$X$98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V27" i="2" l="1"/>
  <c r="V16" i="2"/>
  <c r="V15" i="2"/>
  <c r="V14" i="2"/>
  <c r="V28" i="2"/>
</calcChain>
</file>

<file path=xl/sharedStrings.xml><?xml version="1.0" encoding="utf-8"?>
<sst xmlns="http://schemas.openxmlformats.org/spreadsheetml/2006/main" count="554" uniqueCount="185">
  <si>
    <t>Ind</t>
  </si>
  <si>
    <t>Cab-78-009</t>
  </si>
  <si>
    <t>Cab-78-011</t>
  </si>
  <si>
    <t>Cab-78-014</t>
  </si>
  <si>
    <t>Cab-61-005</t>
  </si>
  <si>
    <t>Cab-78-008</t>
  </si>
  <si>
    <t>Cab-71-017</t>
  </si>
  <si>
    <t>Cab-78-004</t>
  </si>
  <si>
    <t>Cab-78-010</t>
  </si>
  <si>
    <t>Cab-no num</t>
  </si>
  <si>
    <t>Cab-61-011</t>
  </si>
  <si>
    <t>Cab-71-010</t>
  </si>
  <si>
    <t>Cab-78-013</t>
  </si>
  <si>
    <t>Cab-61-001</t>
  </si>
  <si>
    <t>Cab-77-003</t>
  </si>
  <si>
    <t>Asi-73-001</t>
  </si>
  <si>
    <t>Cab-37-007</t>
  </si>
  <si>
    <t>Cab-75-008</t>
  </si>
  <si>
    <t>Cab-61-002</t>
  </si>
  <si>
    <t>Cab-75-007</t>
  </si>
  <si>
    <t>Asi-73-002</t>
  </si>
  <si>
    <t>Cab-73-002</t>
  </si>
  <si>
    <t>Cab-75-002</t>
  </si>
  <si>
    <t>Cab-71-003</t>
  </si>
  <si>
    <t>Cab-37-006</t>
  </si>
  <si>
    <t>Cab-78-005</t>
  </si>
  <si>
    <t>Cab-78-003</t>
  </si>
  <si>
    <t>Cab-73-005</t>
  </si>
  <si>
    <t>Cab-71-005</t>
  </si>
  <si>
    <t>Cab-61-009</t>
  </si>
  <si>
    <t>Cab-71-001</t>
  </si>
  <si>
    <t>Cab-78-007</t>
  </si>
  <si>
    <t>Asi-77-001</t>
  </si>
  <si>
    <t>Asi-78-002</t>
  </si>
  <si>
    <t>Asi-os 78031-9</t>
  </si>
  <si>
    <t>Zone</t>
  </si>
  <si>
    <t>sexe</t>
  </si>
  <si>
    <t>male</t>
  </si>
  <si>
    <t>Equus caballus</t>
  </si>
  <si>
    <t>Equus asinus</t>
  </si>
  <si>
    <t>age class</t>
  </si>
  <si>
    <t>Weight</t>
  </si>
  <si>
    <t>9-12 years</t>
  </si>
  <si>
    <t>6-9 years</t>
  </si>
  <si>
    <t>3-6 years</t>
  </si>
  <si>
    <t>12-15 years</t>
  </si>
  <si>
    <t>&gt;18 years</t>
  </si>
  <si>
    <t>female</t>
  </si>
  <si>
    <t>MWS</t>
  </si>
  <si>
    <t>broken</t>
  </si>
  <si>
    <t>Number of pits</t>
  </si>
  <si>
    <t>Number of scratches</t>
  </si>
  <si>
    <t>Presence of large pits</t>
  </si>
  <si>
    <t>Presence of gouges</t>
  </si>
  <si>
    <t>SWS</t>
  </si>
  <si>
    <t>Presence of hyper coarse scratches</t>
  </si>
  <si>
    <t>Presence of cross scratches</t>
  </si>
  <si>
    <t>40.5</t>
  </si>
  <si>
    <t>13.5</t>
  </si>
  <si>
    <t>39.5</t>
  </si>
  <si>
    <t>11.5</t>
  </si>
  <si>
    <t>12.5</t>
  </si>
  <si>
    <t>36.5</t>
  </si>
  <si>
    <t>35.5</t>
  </si>
  <si>
    <t>34.5</t>
  </si>
  <si>
    <t>14.5</t>
  </si>
  <si>
    <t>44.5</t>
  </si>
  <si>
    <t>28.5</t>
  </si>
  <si>
    <t>25.5</t>
  </si>
  <si>
    <t>16.5</t>
  </si>
  <si>
    <t>15.5</t>
  </si>
  <si>
    <t>23.5</t>
  </si>
  <si>
    <t>17.5</t>
  </si>
  <si>
    <t>too damaged</t>
  </si>
  <si>
    <t>Type of teeth</t>
  </si>
  <si>
    <t>Upper M2</t>
  </si>
  <si>
    <t>Upper P4</t>
  </si>
  <si>
    <t>Upper P3-4</t>
  </si>
  <si>
    <t>Upper M1-2</t>
  </si>
  <si>
    <t>Upper P3</t>
  </si>
  <si>
    <t>Lower M2</t>
  </si>
  <si>
    <t>Lower P3</t>
  </si>
  <si>
    <t>Lower P4</t>
  </si>
  <si>
    <t>Upper M1</t>
  </si>
  <si>
    <t>Asi-73-004</t>
  </si>
  <si>
    <t>Asi-73-003</t>
  </si>
  <si>
    <t>Asi-75-001</t>
  </si>
  <si>
    <t>Cab-71-009</t>
  </si>
  <si>
    <t>Cab-71-008</t>
  </si>
  <si>
    <t>Cab-71-007</t>
  </si>
  <si>
    <t>Cab-71-006</t>
  </si>
  <si>
    <t>Cab-71-004</t>
  </si>
  <si>
    <t>Cab-71-002</t>
  </si>
  <si>
    <t>Cab-75-003</t>
  </si>
  <si>
    <t>Cab-73-001</t>
  </si>
  <si>
    <t>Cab-37-004</t>
  </si>
  <si>
    <t>Cab-37-003</t>
  </si>
  <si>
    <t>Cab-37-002</t>
  </si>
  <si>
    <t>Cab-37-001</t>
  </si>
  <si>
    <t>Cab-61-004</t>
  </si>
  <si>
    <t>Cab-61-003</t>
  </si>
  <si>
    <t>Cab-72-002</t>
  </si>
  <si>
    <t>Cab-72-003</t>
  </si>
  <si>
    <t>Cab-75-004</t>
  </si>
  <si>
    <t>Cab-75-006</t>
  </si>
  <si>
    <t>Cab-75-005</t>
  </si>
  <si>
    <t>Cab-37-005</t>
  </si>
  <si>
    <t>Cab-61-008</t>
  </si>
  <si>
    <t>Cab-61-010</t>
  </si>
  <si>
    <t>Cab-61-012</t>
  </si>
  <si>
    <t>Cab-61-013</t>
  </si>
  <si>
    <t>Cab-61-006</t>
  </si>
  <si>
    <t>Cab-61-007</t>
  </si>
  <si>
    <t>Cab-71-011</t>
  </si>
  <si>
    <t>Cab-71-013</t>
  </si>
  <si>
    <t>Cab-72-001</t>
  </si>
  <si>
    <t>Cab-73-003</t>
  </si>
  <si>
    <t>Cab-75-009</t>
  </si>
  <si>
    <t>Cab-75-010</t>
  </si>
  <si>
    <t>Cab-77-004</t>
  </si>
  <si>
    <t>Cab-78-012</t>
  </si>
  <si>
    <t>Cab-78-006</t>
  </si>
  <si>
    <t>Cab-78-001</t>
  </si>
  <si>
    <t>Cab-78-002</t>
  </si>
  <si>
    <t>Cab-78-015</t>
  </si>
  <si>
    <t>0-3 years</t>
  </si>
  <si>
    <t>LabCode_Isotopes</t>
  </si>
  <si>
    <t>LabCode_DentalWear</t>
  </si>
  <si>
    <t>Bone sampled</t>
  </si>
  <si>
    <t>Carbon content (%)</t>
  </si>
  <si>
    <t>Nitrogen content (%)</t>
  </si>
  <si>
    <t>Scapula</t>
  </si>
  <si>
    <t>Collagen yield (mg/g)</t>
  </si>
  <si>
    <t>Atomic ratio C:N</t>
  </si>
  <si>
    <t>Mandible</t>
  </si>
  <si>
    <t>Skull</t>
  </si>
  <si>
    <t>Taxon</t>
  </si>
  <si>
    <t>Maxilllar</t>
  </si>
  <si>
    <r>
      <t>d</t>
    </r>
    <r>
      <rPr>
        <b/>
        <vertAlign val="superscript"/>
        <sz val="10"/>
        <color theme="1"/>
        <rFont val="Calibri"/>
        <family val="2"/>
        <scheme val="minor"/>
      </rPr>
      <t>13</t>
    </r>
    <r>
      <rPr>
        <b/>
        <sz val="10"/>
        <color theme="1"/>
        <rFont val="Calibri"/>
        <family val="2"/>
        <scheme val="minor"/>
      </rPr>
      <t>C</t>
    </r>
    <r>
      <rPr>
        <b/>
        <vertAlign val="subscript"/>
        <sz val="10"/>
        <color theme="1"/>
        <rFont val="Calibri"/>
        <family val="2"/>
        <scheme val="minor"/>
      </rPr>
      <t>V-PDB</t>
    </r>
    <r>
      <rPr>
        <b/>
        <sz val="10"/>
        <color theme="1"/>
        <rFont val="Calibri"/>
        <family val="2"/>
        <scheme val="minor"/>
      </rPr>
      <t xml:space="preserve"> (‰)</t>
    </r>
  </si>
  <si>
    <r>
      <t>d</t>
    </r>
    <r>
      <rPr>
        <b/>
        <vertAlign val="superscript"/>
        <sz val="10"/>
        <color theme="1"/>
        <rFont val="Calibri"/>
        <family val="2"/>
        <scheme val="minor"/>
      </rPr>
      <t>15</t>
    </r>
    <r>
      <rPr>
        <b/>
        <sz val="10"/>
        <color theme="1"/>
        <rFont val="Calibri"/>
        <family val="2"/>
        <scheme val="minor"/>
      </rPr>
      <t>N</t>
    </r>
    <r>
      <rPr>
        <b/>
        <vertAlign val="subscript"/>
        <sz val="10"/>
        <color theme="1"/>
        <rFont val="Calibri"/>
        <family val="2"/>
        <scheme val="minor"/>
      </rPr>
      <t>AIR</t>
    </r>
    <r>
      <rPr>
        <b/>
        <sz val="10"/>
        <color theme="1"/>
        <rFont val="Calibri"/>
        <family val="2"/>
        <scheme val="minor"/>
      </rPr>
      <t xml:space="preserve"> (‰)</t>
    </r>
  </si>
  <si>
    <t>PECH F017</t>
  </si>
  <si>
    <t>PECH F022</t>
  </si>
  <si>
    <t>PECH F039</t>
  </si>
  <si>
    <t>PECH F040</t>
  </si>
  <si>
    <t>PECH F041</t>
  </si>
  <si>
    <t>PECH F028</t>
  </si>
  <si>
    <t>PECH F018</t>
  </si>
  <si>
    <t>PECH F013</t>
  </si>
  <si>
    <t>PECH F020</t>
  </si>
  <si>
    <t>PECH F038</t>
  </si>
  <si>
    <t>PECH F004</t>
  </si>
  <si>
    <t>PECH F034</t>
  </si>
  <si>
    <t>PECH F010</t>
  </si>
  <si>
    <t>PECH F035</t>
  </si>
  <si>
    <t>PECH F026</t>
  </si>
  <si>
    <t>PECH F033</t>
  </si>
  <si>
    <t>PECH F030</t>
  </si>
  <si>
    <t>PECH F011</t>
  </si>
  <si>
    <t>PECH F006</t>
  </si>
  <si>
    <t>PECH F027</t>
  </si>
  <si>
    <t>PECH F024</t>
  </si>
  <si>
    <t>PECH F032</t>
  </si>
  <si>
    <t>PECH F025</t>
  </si>
  <si>
    <t>PECH F021</t>
  </si>
  <si>
    <t>PECH F019</t>
  </si>
  <si>
    <t>PECH F014</t>
  </si>
  <si>
    <t>PECH F016</t>
  </si>
  <si>
    <t>PECH F031</t>
  </si>
  <si>
    <t>PECH F007</t>
  </si>
  <si>
    <t>PECH F029</t>
  </si>
  <si>
    <t>PECH F037</t>
  </si>
  <si>
    <t>PECH F005</t>
  </si>
  <si>
    <t>PECH F001</t>
  </si>
  <si>
    <t>PECH F008</t>
  </si>
  <si>
    <t>PECH F002</t>
  </si>
  <si>
    <t>PECH F012</t>
  </si>
  <si>
    <t>PECH F003</t>
  </si>
  <si>
    <t>PECH F009</t>
  </si>
  <si>
    <t>female*</t>
  </si>
  <si>
    <t>male*</t>
  </si>
  <si>
    <t>9-6 years</t>
  </si>
  <si>
    <t>When an asterisk follow the sexe identification, its was established through genomics (Clavel et al., 2022)</t>
  </si>
  <si>
    <t>Dental wear data were collected by Antigone Uzunidis, Institut Català de Paleoecologia Humana i Evolució Social (IPHES-CERCA), Zona Educacional 4, Campus Sescelades URV (Edifici W3) 43007 Tarragona</t>
  </si>
  <si>
    <t>Weight, age and sexe data were collected by Antigone Uzunidis, Institut Català de Paleoecologia Humana i Evolució Social (IPHES-CERCA), Zona Educacional 4, Campus Sescelades URV (Edifici W3) 43007 Tarragona</t>
  </si>
  <si>
    <t>Isotope data were collected by Leïa Mion, Aix Marseille Univ, CNRS, Minist Culture, LAMPEA, Aix-en-Provence, France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</si>
</sst>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sz val="10"/>
      <color indexed="8"/>
      <name val="Arial"/>
      <family val="2"/>
    </font>
    <font>
      <b/>
      <vertAlign val="superscript"/>
      <sz val="10"/>
      <color theme="1"/>
      <name val="Calibri"/>
      <family val="2"/>
      <scheme val="minor"/>
    </font>
    <font>
      <b/>
      <vertAlign val="subscript"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19">
    <xf numFmtId="0" fontId="0" fillId="0" borderId="0" xfId="0"/>
    <xf numFmtId="1" fontId="3" fillId="0" borderId="0" xfId="0" applyNumberFormat="1" applyFont="1" applyBorder="1"/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164" fontId="3" fillId="0" borderId="0" xfId="0" applyNumberFormat="1" applyFont="1" applyBorder="1"/>
    <xf numFmtId="0" fontId="2" fillId="0" borderId="0" xfId="0" applyFont="1" applyBorder="1"/>
    <xf numFmtId="0" fontId="9" fillId="0" borderId="0" xfId="0" applyFont="1" applyBorder="1"/>
    <xf numFmtId="0" fontId="5" fillId="0" borderId="0" xfId="0" applyFont="1" applyBorder="1"/>
    <xf numFmtId="1" fontId="2" fillId="0" borderId="0" xfId="0" applyNumberFormat="1" applyFont="1" applyBorder="1"/>
    <xf numFmtId="0" fontId="2" fillId="0" borderId="0" xfId="0" applyFont="1" applyFill="1" applyBorder="1"/>
    <xf numFmtId="0" fontId="5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wrapText="1"/>
    </xf>
  </cellXfs>
  <cellStyles count="2">
    <cellStyle name="Normal" xfId="0" builtinId="0"/>
    <cellStyle name="Normal 2 2" xfId="1" xr:uid="{FE229175-AD37-47DF-87BA-14D2070076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6F567-FE5B-4772-88F9-B51120B57EB8}">
  <dimension ref="A1:X97"/>
  <sheetViews>
    <sheetView tabSelected="1" zoomScaleNormal="100" workbookViewId="0">
      <selection activeCell="E44" sqref="E44:E46"/>
    </sheetView>
  </sheetViews>
  <sheetFormatPr baseColWidth="10" defaultRowHeight="13.8" x14ac:dyDescent="0.3"/>
  <cols>
    <col min="1" max="1" width="12.6640625" style="6" bestFit="1" customWidth="1"/>
    <col min="2" max="2" width="9.33203125" style="6" bestFit="1" customWidth="1"/>
    <col min="3" max="3" width="13.33203125" style="6" bestFit="1" customWidth="1"/>
    <col min="4" max="4" width="11.109375" style="6" bestFit="1" customWidth="1"/>
    <col min="5" max="5" width="12.33203125" style="6" bestFit="1" customWidth="1"/>
    <col min="6" max="6" width="9.109375" style="6" bestFit="1" customWidth="1"/>
    <col min="7" max="7" width="22.5546875" style="6" bestFit="1" customWidth="1"/>
    <col min="8" max="8" width="16" style="6" bestFit="1" customWidth="1"/>
    <col min="9" max="9" width="9.6640625" style="6" bestFit="1" customWidth="1"/>
    <col min="10" max="10" width="15" style="6" bestFit="1" customWidth="1"/>
    <col min="11" max="11" width="19.5546875" style="6" bestFit="1" customWidth="1"/>
    <col min="12" max="12" width="20.21875" style="6" bestFit="1" customWidth="1"/>
    <col min="13" max="13" width="19.5546875" style="6" bestFit="1" customWidth="1"/>
    <col min="14" max="14" width="7" style="6" bestFit="1" customWidth="1"/>
    <col min="15" max="15" width="32.77734375" style="6" bestFit="1" customWidth="1"/>
    <col min="16" max="16" width="26.109375" style="6" bestFit="1" customWidth="1"/>
    <col min="17" max="17" width="19.77734375" style="6" bestFit="1" customWidth="1"/>
    <col min="18" max="18" width="15.109375" style="6" bestFit="1" customWidth="1"/>
    <col min="19" max="19" width="21.33203125" style="6" bestFit="1" customWidth="1"/>
    <col min="20" max="20" width="19.6640625" style="6" bestFit="1" customWidth="1"/>
    <col min="21" max="21" width="20.88671875" style="6" bestFit="1" customWidth="1"/>
    <col min="22" max="22" width="17" style="6" bestFit="1" customWidth="1"/>
    <col min="23" max="23" width="14.33203125" style="6" bestFit="1" customWidth="1"/>
    <col min="24" max="24" width="12.88671875" style="6" bestFit="1" customWidth="1"/>
    <col min="25" max="16384" width="11.5546875" style="6"/>
  </cols>
  <sheetData>
    <row r="1" spans="1:24" x14ac:dyDescent="0.3">
      <c r="A1" s="6" t="s">
        <v>184</v>
      </c>
    </row>
    <row r="2" spans="1:24" x14ac:dyDescent="0.3">
      <c r="A2" s="6" t="s">
        <v>182</v>
      </c>
    </row>
    <row r="3" spans="1:24" x14ac:dyDescent="0.3">
      <c r="A3" s="6" t="s">
        <v>183</v>
      </c>
    </row>
    <row r="4" spans="1:24" x14ac:dyDescent="0.3">
      <c r="A4" s="6" t="s">
        <v>181</v>
      </c>
    </row>
    <row r="7" spans="1:24" s="18" customFormat="1" ht="15.6" x14ac:dyDescent="0.35">
      <c r="A7" s="12" t="s">
        <v>0</v>
      </c>
      <c r="B7" s="12" t="s">
        <v>35</v>
      </c>
      <c r="C7" s="12" t="s">
        <v>136</v>
      </c>
      <c r="D7" s="13" t="s">
        <v>41</v>
      </c>
      <c r="E7" s="13" t="s">
        <v>40</v>
      </c>
      <c r="F7" s="13" t="s">
        <v>36</v>
      </c>
      <c r="G7" s="12" t="s">
        <v>127</v>
      </c>
      <c r="H7" s="12" t="s">
        <v>74</v>
      </c>
      <c r="I7" s="14" t="s">
        <v>48</v>
      </c>
      <c r="J7" s="15" t="s">
        <v>50</v>
      </c>
      <c r="K7" s="15" t="s">
        <v>51</v>
      </c>
      <c r="L7" s="15" t="s">
        <v>52</v>
      </c>
      <c r="M7" s="16" t="s">
        <v>53</v>
      </c>
      <c r="N7" s="16" t="s">
        <v>54</v>
      </c>
      <c r="O7" s="16" t="s">
        <v>55</v>
      </c>
      <c r="P7" s="16" t="s">
        <v>56</v>
      </c>
      <c r="Q7" s="12" t="s">
        <v>126</v>
      </c>
      <c r="R7" s="17" t="s">
        <v>128</v>
      </c>
      <c r="S7" s="17" t="s">
        <v>132</v>
      </c>
      <c r="T7" s="17" t="s">
        <v>129</v>
      </c>
      <c r="U7" s="17" t="s">
        <v>130</v>
      </c>
      <c r="V7" s="17" t="s">
        <v>133</v>
      </c>
      <c r="W7" s="17" t="s">
        <v>138</v>
      </c>
      <c r="X7" s="17" t="s">
        <v>139</v>
      </c>
    </row>
    <row r="8" spans="1:24" x14ac:dyDescent="0.3">
      <c r="A8" s="6" t="s">
        <v>15</v>
      </c>
      <c r="B8" s="6">
        <v>73</v>
      </c>
      <c r="C8" s="7" t="s">
        <v>39</v>
      </c>
      <c r="D8" s="1">
        <v>197.7</v>
      </c>
      <c r="E8" s="2"/>
      <c r="F8" s="2" t="s">
        <v>37</v>
      </c>
      <c r="G8" s="6">
        <v>51</v>
      </c>
      <c r="H8" s="6" t="s">
        <v>79</v>
      </c>
      <c r="I8" s="6">
        <v>1</v>
      </c>
      <c r="J8" s="6">
        <v>42</v>
      </c>
      <c r="K8" s="6">
        <v>12</v>
      </c>
      <c r="L8" s="6">
        <v>1</v>
      </c>
      <c r="M8" s="6">
        <v>1</v>
      </c>
      <c r="N8" s="6">
        <v>0</v>
      </c>
      <c r="O8" s="6">
        <v>0</v>
      </c>
      <c r="P8" s="6">
        <v>0</v>
      </c>
      <c r="Q8" s="3" t="s">
        <v>140</v>
      </c>
      <c r="R8" s="3" t="s">
        <v>134</v>
      </c>
      <c r="S8" s="5">
        <v>81.437125748504656</v>
      </c>
      <c r="T8" s="5">
        <v>39.394222119174579</v>
      </c>
      <c r="U8" s="5">
        <v>14.607357308584689</v>
      </c>
      <c r="V8" s="5">
        <v>3.1463545961659474</v>
      </c>
      <c r="W8" s="5">
        <v>-19.788599999999999</v>
      </c>
      <c r="X8" s="5">
        <v>8.0768000000000004</v>
      </c>
    </row>
    <row r="9" spans="1:24" x14ac:dyDescent="0.3">
      <c r="A9" s="6" t="s">
        <v>20</v>
      </c>
      <c r="B9" s="6">
        <v>73</v>
      </c>
      <c r="C9" s="7" t="s">
        <v>39</v>
      </c>
      <c r="D9" s="1">
        <v>164.8</v>
      </c>
      <c r="E9" s="2"/>
      <c r="F9" s="2"/>
      <c r="G9" s="6">
        <v>50</v>
      </c>
      <c r="H9" s="6" t="s">
        <v>75</v>
      </c>
      <c r="I9" s="6" t="s">
        <v>49</v>
      </c>
      <c r="J9" s="6">
        <v>33</v>
      </c>
      <c r="K9" s="6" t="s">
        <v>70</v>
      </c>
      <c r="L9" s="6">
        <v>1</v>
      </c>
      <c r="M9" s="6">
        <v>1</v>
      </c>
      <c r="N9" s="6">
        <v>0</v>
      </c>
      <c r="O9" s="6">
        <v>0</v>
      </c>
      <c r="P9" s="6">
        <v>0</v>
      </c>
      <c r="Q9" s="3" t="s">
        <v>141</v>
      </c>
      <c r="R9" s="3" t="s">
        <v>134</v>
      </c>
      <c r="S9" s="5">
        <v>23.399999999998755</v>
      </c>
      <c r="T9" s="5">
        <v>36.511718061674003</v>
      </c>
      <c r="U9" s="5">
        <v>13.819544779582371</v>
      </c>
      <c r="V9" s="5">
        <v>3.0823739193074657</v>
      </c>
      <c r="W9" s="5">
        <v>-20.0061</v>
      </c>
      <c r="X9" s="5">
        <v>8.6452799999999996</v>
      </c>
    </row>
    <row r="10" spans="1:24" x14ac:dyDescent="0.3">
      <c r="A10" s="6" t="s">
        <v>85</v>
      </c>
      <c r="B10" s="6">
        <v>73</v>
      </c>
      <c r="C10" s="8" t="s">
        <v>39</v>
      </c>
      <c r="G10" s="6">
        <v>49</v>
      </c>
      <c r="H10" s="6" t="s">
        <v>79</v>
      </c>
      <c r="I10" s="6">
        <v>2</v>
      </c>
      <c r="J10" s="6" t="s">
        <v>73</v>
      </c>
    </row>
    <row r="11" spans="1:24" x14ac:dyDescent="0.3">
      <c r="A11" s="6" t="s">
        <v>85</v>
      </c>
      <c r="B11" s="6">
        <v>73</v>
      </c>
      <c r="C11" s="7" t="s">
        <v>39</v>
      </c>
      <c r="G11" s="6">
        <v>91</v>
      </c>
      <c r="H11" s="6" t="s">
        <v>76</v>
      </c>
      <c r="I11" s="6">
        <v>2</v>
      </c>
      <c r="J11" s="6" t="s">
        <v>73</v>
      </c>
    </row>
    <row r="12" spans="1:24" x14ac:dyDescent="0.3">
      <c r="A12" s="6" t="s">
        <v>84</v>
      </c>
      <c r="B12" s="6">
        <v>73</v>
      </c>
      <c r="C12" s="7" t="s">
        <v>39</v>
      </c>
      <c r="G12" s="6">
        <v>48</v>
      </c>
      <c r="H12" s="6" t="s">
        <v>75</v>
      </c>
      <c r="I12" s="6">
        <v>1</v>
      </c>
      <c r="J12" s="6" t="s">
        <v>64</v>
      </c>
      <c r="K12" s="6" t="s">
        <v>69</v>
      </c>
      <c r="L12" s="6">
        <v>1</v>
      </c>
      <c r="M12" s="6">
        <v>0</v>
      </c>
      <c r="N12" s="6">
        <v>1</v>
      </c>
      <c r="O12" s="6">
        <v>0</v>
      </c>
      <c r="P12" s="6">
        <v>1</v>
      </c>
    </row>
    <row r="13" spans="1:24" x14ac:dyDescent="0.3">
      <c r="A13" s="6" t="s">
        <v>86</v>
      </c>
      <c r="B13" s="6">
        <v>75</v>
      </c>
      <c r="C13" s="7" t="s">
        <v>39</v>
      </c>
      <c r="G13" s="6">
        <v>90</v>
      </c>
      <c r="H13" s="6" t="s">
        <v>79</v>
      </c>
      <c r="I13" s="6" t="s">
        <v>49</v>
      </c>
      <c r="J13" s="6" t="s">
        <v>73</v>
      </c>
    </row>
    <row r="14" spans="1:24" x14ac:dyDescent="0.3">
      <c r="A14" s="6" t="s">
        <v>32</v>
      </c>
      <c r="B14" s="6">
        <v>77</v>
      </c>
      <c r="C14" s="7" t="s">
        <v>39</v>
      </c>
      <c r="D14" s="1">
        <v>172</v>
      </c>
      <c r="E14" s="2"/>
      <c r="F14" s="2"/>
      <c r="G14" s="6">
        <v>92</v>
      </c>
      <c r="H14" s="6" t="s">
        <v>75</v>
      </c>
      <c r="I14" s="6">
        <v>2</v>
      </c>
      <c r="J14" s="6" t="s">
        <v>71</v>
      </c>
      <c r="K14" s="6" t="s">
        <v>72</v>
      </c>
      <c r="L14" s="6">
        <v>0</v>
      </c>
      <c r="M14" s="6">
        <v>1</v>
      </c>
      <c r="N14" s="6">
        <v>2</v>
      </c>
      <c r="O14" s="6">
        <v>0</v>
      </c>
      <c r="P14" s="6">
        <v>0</v>
      </c>
      <c r="Q14" s="3" t="s">
        <v>142</v>
      </c>
      <c r="R14" s="3" t="s">
        <v>137</v>
      </c>
      <c r="S14" s="5">
        <v>23.562300319490657</v>
      </c>
      <c r="T14" s="5">
        <v>37.030457981325036</v>
      </c>
      <c r="U14" s="5">
        <v>13.597597063456249</v>
      </c>
      <c r="V14" s="5">
        <f>(T14/U14)*(14/12)</f>
        <v>3.1771937921531097</v>
      </c>
      <c r="W14" s="5">
        <v>-19.721</v>
      </c>
      <c r="X14" s="5">
        <v>10.0268</v>
      </c>
    </row>
    <row r="15" spans="1:24" x14ac:dyDescent="0.3">
      <c r="A15" s="3" t="s">
        <v>33</v>
      </c>
      <c r="B15" s="4">
        <v>78</v>
      </c>
      <c r="C15" s="11" t="s">
        <v>39</v>
      </c>
      <c r="D15" s="2"/>
      <c r="E15" s="2"/>
      <c r="F15" s="2"/>
      <c r="G15" s="4"/>
      <c r="H15" s="3"/>
      <c r="J15" s="4"/>
      <c r="Q15" s="3" t="s">
        <v>143</v>
      </c>
      <c r="R15" s="3" t="s">
        <v>134</v>
      </c>
      <c r="S15" s="5">
        <v>37.893897088149885</v>
      </c>
      <c r="T15" s="5">
        <v>36.877122751588701</v>
      </c>
      <c r="U15" s="5">
        <v>13.791741089325418</v>
      </c>
      <c r="V15" s="5">
        <f>(T15/U15)*(14/12)</f>
        <v>3.1194980820915226</v>
      </c>
      <c r="W15" s="5">
        <v>-21.792300000000001</v>
      </c>
      <c r="X15" s="5">
        <v>5.9535400000000003</v>
      </c>
    </row>
    <row r="16" spans="1:24" x14ac:dyDescent="0.3">
      <c r="A16" s="3" t="s">
        <v>34</v>
      </c>
      <c r="B16" s="4">
        <v>78</v>
      </c>
      <c r="C16" s="11" t="s">
        <v>39</v>
      </c>
      <c r="D16" s="2"/>
      <c r="E16" s="2"/>
      <c r="F16" s="2"/>
      <c r="G16" s="4"/>
      <c r="H16" s="3"/>
      <c r="J16" s="4"/>
      <c r="Q16" s="3" t="s">
        <v>144</v>
      </c>
      <c r="R16" s="3" t="s">
        <v>131</v>
      </c>
      <c r="S16" s="5">
        <v>61.52616859768132</v>
      </c>
      <c r="T16" s="5">
        <v>42.144958018518942</v>
      </c>
      <c r="U16" s="5">
        <v>15.171701340982255</v>
      </c>
      <c r="V16" s="5">
        <f>(T16/U16)*(14/12)</f>
        <v>3.2408440281812698</v>
      </c>
      <c r="W16" s="5">
        <v>-18.849799999999998</v>
      </c>
      <c r="X16" s="5">
        <v>7.1692499999999999</v>
      </c>
    </row>
    <row r="17" spans="1:24" x14ac:dyDescent="0.3">
      <c r="A17" s="6" t="s">
        <v>98</v>
      </c>
      <c r="B17" s="6">
        <v>37</v>
      </c>
      <c r="C17" s="7" t="s">
        <v>38</v>
      </c>
      <c r="D17" s="9">
        <v>240.89664325341917</v>
      </c>
      <c r="E17" s="6" t="s">
        <v>44</v>
      </c>
      <c r="F17" s="6" t="s">
        <v>37</v>
      </c>
      <c r="G17" s="6">
        <v>25</v>
      </c>
      <c r="H17" s="6" t="s">
        <v>75</v>
      </c>
      <c r="I17" s="6">
        <v>2</v>
      </c>
      <c r="J17" s="6">
        <v>44</v>
      </c>
      <c r="K17" s="6" t="s">
        <v>61</v>
      </c>
      <c r="L17" s="6">
        <v>0</v>
      </c>
      <c r="M17" s="6">
        <v>1</v>
      </c>
      <c r="N17" s="6">
        <v>1</v>
      </c>
      <c r="O17" s="6">
        <v>0</v>
      </c>
      <c r="P17" s="6">
        <v>0</v>
      </c>
    </row>
    <row r="18" spans="1:24" x14ac:dyDescent="0.3">
      <c r="A18" s="6" t="s">
        <v>97</v>
      </c>
      <c r="B18" s="6">
        <v>37</v>
      </c>
      <c r="C18" s="7" t="s">
        <v>38</v>
      </c>
      <c r="D18" s="9">
        <v>226.32821748435492</v>
      </c>
      <c r="E18" s="6" t="s">
        <v>44</v>
      </c>
      <c r="G18" s="6">
        <v>24</v>
      </c>
      <c r="H18" s="6" t="s">
        <v>75</v>
      </c>
      <c r="I18" s="6">
        <v>4</v>
      </c>
      <c r="J18" s="6" t="s">
        <v>73</v>
      </c>
    </row>
    <row r="19" spans="1:24" x14ac:dyDescent="0.3">
      <c r="A19" s="6" t="s">
        <v>96</v>
      </c>
      <c r="B19" s="6">
        <v>37</v>
      </c>
      <c r="C19" s="7" t="s">
        <v>38</v>
      </c>
      <c r="D19" s="9">
        <v>228.0174363840371</v>
      </c>
      <c r="E19" s="6" t="s">
        <v>43</v>
      </c>
      <c r="F19" s="6" t="s">
        <v>179</v>
      </c>
      <c r="G19" s="6">
        <v>23</v>
      </c>
      <c r="H19" s="6" t="s">
        <v>76</v>
      </c>
      <c r="I19" s="6" t="s">
        <v>49</v>
      </c>
      <c r="J19" s="6" t="s">
        <v>59</v>
      </c>
      <c r="K19" s="6" t="s">
        <v>60</v>
      </c>
      <c r="L19" s="6">
        <v>0</v>
      </c>
      <c r="M19" s="6">
        <v>1</v>
      </c>
      <c r="N19" s="6">
        <v>0</v>
      </c>
      <c r="O19" s="6">
        <v>0</v>
      </c>
      <c r="P19" s="6">
        <v>0</v>
      </c>
    </row>
    <row r="20" spans="1:24" x14ac:dyDescent="0.3">
      <c r="A20" s="6" t="s">
        <v>95</v>
      </c>
      <c r="B20" s="6">
        <v>37</v>
      </c>
      <c r="C20" s="7" t="s">
        <v>38</v>
      </c>
      <c r="D20" s="9">
        <v>257.80399331024148</v>
      </c>
      <c r="E20" s="6" t="s">
        <v>44</v>
      </c>
      <c r="G20" s="6">
        <v>22</v>
      </c>
      <c r="H20" s="6" t="s">
        <v>75</v>
      </c>
      <c r="I20" s="6">
        <v>2</v>
      </c>
      <c r="J20" s="6" t="s">
        <v>59</v>
      </c>
      <c r="K20" s="6">
        <v>15</v>
      </c>
      <c r="L20" s="6">
        <v>1</v>
      </c>
      <c r="M20" s="6">
        <v>1</v>
      </c>
      <c r="N20" s="6">
        <v>1</v>
      </c>
      <c r="O20" s="6">
        <v>0</v>
      </c>
      <c r="P20" s="6">
        <v>0</v>
      </c>
    </row>
    <row r="21" spans="1:24" x14ac:dyDescent="0.3">
      <c r="A21" s="6" t="s">
        <v>106</v>
      </c>
      <c r="B21" s="6">
        <v>37</v>
      </c>
      <c r="C21" s="7" t="s">
        <v>38</v>
      </c>
      <c r="G21" s="6">
        <v>52</v>
      </c>
      <c r="H21" s="6" t="s">
        <v>80</v>
      </c>
      <c r="I21" s="6" t="s">
        <v>49</v>
      </c>
      <c r="J21" s="6" t="s">
        <v>73</v>
      </c>
    </row>
    <row r="22" spans="1:24" x14ac:dyDescent="0.3">
      <c r="A22" s="6" t="s">
        <v>24</v>
      </c>
      <c r="B22" s="6">
        <v>37</v>
      </c>
      <c r="C22" s="7" t="s">
        <v>38</v>
      </c>
      <c r="D22" s="9">
        <v>214.52204613414708</v>
      </c>
      <c r="E22" s="6" t="s">
        <v>43</v>
      </c>
      <c r="G22" s="6">
        <v>21</v>
      </c>
      <c r="H22" s="6" t="s">
        <v>75</v>
      </c>
      <c r="I22" s="6">
        <v>4</v>
      </c>
      <c r="J22" s="6">
        <v>41</v>
      </c>
      <c r="K22" s="6">
        <v>17</v>
      </c>
      <c r="L22" s="6">
        <v>0</v>
      </c>
      <c r="M22" s="6">
        <v>1</v>
      </c>
      <c r="N22" s="6">
        <v>1</v>
      </c>
      <c r="O22" s="6">
        <v>0</v>
      </c>
      <c r="P22" s="6">
        <v>0</v>
      </c>
      <c r="Q22" s="3" t="s">
        <v>145</v>
      </c>
      <c r="R22" s="3" t="s">
        <v>134</v>
      </c>
      <c r="S22" s="5">
        <v>92.837134853942004</v>
      </c>
      <c r="T22" s="5">
        <v>42.335596811623446</v>
      </c>
      <c r="U22" s="5">
        <v>15.296854204476709</v>
      </c>
      <c r="V22" s="5">
        <v>3.2288684296347667</v>
      </c>
      <c r="W22" s="5">
        <v>-20.1541</v>
      </c>
      <c r="X22" s="5">
        <v>6.3109999999999999</v>
      </c>
    </row>
    <row r="23" spans="1:24" x14ac:dyDescent="0.3">
      <c r="A23" s="3" t="s">
        <v>16</v>
      </c>
      <c r="B23" s="4">
        <v>37</v>
      </c>
      <c r="C23" s="11" t="s">
        <v>38</v>
      </c>
      <c r="D23" s="1">
        <v>224.11962647911184</v>
      </c>
      <c r="E23" s="10" t="s">
        <v>43</v>
      </c>
      <c r="F23" s="2" t="s">
        <v>37</v>
      </c>
      <c r="G23" s="4">
        <v>20</v>
      </c>
      <c r="H23" s="6" t="s">
        <v>75</v>
      </c>
      <c r="I23" s="6">
        <v>4</v>
      </c>
      <c r="J23" s="6">
        <v>38</v>
      </c>
      <c r="K23" s="6">
        <v>13</v>
      </c>
      <c r="L23" s="6">
        <v>0</v>
      </c>
      <c r="M23" s="6">
        <v>0</v>
      </c>
      <c r="N23" s="6">
        <v>1</v>
      </c>
      <c r="O23" s="6">
        <v>0</v>
      </c>
      <c r="P23" s="6">
        <v>0</v>
      </c>
      <c r="Q23" s="3" t="s">
        <v>146</v>
      </c>
      <c r="R23" s="3" t="s">
        <v>134</v>
      </c>
      <c r="S23" s="5">
        <v>8.1632653061226161</v>
      </c>
      <c r="T23" s="5"/>
      <c r="U23" s="5"/>
      <c r="V23" s="5"/>
      <c r="W23" s="5"/>
      <c r="X23" s="5"/>
    </row>
    <row r="24" spans="1:24" x14ac:dyDescent="0.3">
      <c r="A24" s="3" t="s">
        <v>13</v>
      </c>
      <c r="B24" s="4">
        <v>61</v>
      </c>
      <c r="C24" s="11" t="s">
        <v>38</v>
      </c>
      <c r="D24" s="1"/>
      <c r="E24" s="2" t="s">
        <v>125</v>
      </c>
      <c r="F24" s="2"/>
      <c r="G24" s="4"/>
      <c r="H24" s="3"/>
      <c r="J24" s="4"/>
      <c r="Q24" s="3" t="s">
        <v>147</v>
      </c>
      <c r="R24" s="3" t="s">
        <v>134</v>
      </c>
      <c r="S24" s="5">
        <v>41.603206412824093</v>
      </c>
      <c r="T24" s="5">
        <v>35.912385534866949</v>
      </c>
      <c r="U24" s="5">
        <v>13.325211917943539</v>
      </c>
      <c r="V24" s="5">
        <v>3.1442489156658358</v>
      </c>
      <c r="W24" s="5">
        <v>-21.858499999999999</v>
      </c>
      <c r="X24" s="5">
        <v>4.20038</v>
      </c>
    </row>
    <row r="25" spans="1:24" x14ac:dyDescent="0.3">
      <c r="A25" s="6" t="s">
        <v>18</v>
      </c>
      <c r="B25" s="6">
        <v>61</v>
      </c>
      <c r="C25" s="7" t="s">
        <v>38</v>
      </c>
      <c r="D25" s="1">
        <v>215.3</v>
      </c>
      <c r="E25" s="6" t="s">
        <v>44</v>
      </c>
      <c r="F25" s="2" t="s">
        <v>179</v>
      </c>
      <c r="G25" s="6">
        <v>54</v>
      </c>
      <c r="H25" s="6" t="s">
        <v>80</v>
      </c>
      <c r="I25" s="6" t="s">
        <v>49</v>
      </c>
      <c r="J25" s="6" t="s">
        <v>73</v>
      </c>
      <c r="Q25" s="3" t="s">
        <v>148</v>
      </c>
      <c r="R25" s="3" t="s">
        <v>134</v>
      </c>
      <c r="S25" s="5">
        <v>22.516025641023695</v>
      </c>
      <c r="T25" s="5">
        <v>33.483632991168335</v>
      </c>
      <c r="U25" s="5">
        <v>12.533381143218733</v>
      </c>
      <c r="V25" s="5">
        <v>3.1168156496088333</v>
      </c>
      <c r="W25" s="5">
        <v>-21.751100000000001</v>
      </c>
      <c r="X25" s="5">
        <v>6.1603599999999998</v>
      </c>
    </row>
    <row r="26" spans="1:24" x14ac:dyDescent="0.3">
      <c r="A26" s="6" t="s">
        <v>100</v>
      </c>
      <c r="B26" s="6">
        <v>61</v>
      </c>
      <c r="C26" s="7" t="s">
        <v>38</v>
      </c>
      <c r="D26" s="9">
        <v>256.94132831581294</v>
      </c>
      <c r="E26" s="6" t="s">
        <v>44</v>
      </c>
      <c r="G26" s="6">
        <v>32</v>
      </c>
      <c r="H26" s="6" t="s">
        <v>75</v>
      </c>
      <c r="I26" s="6">
        <v>2</v>
      </c>
      <c r="J26" s="6">
        <v>40</v>
      </c>
      <c r="K26" s="6" t="s">
        <v>58</v>
      </c>
      <c r="L26" s="6">
        <v>1</v>
      </c>
      <c r="M26" s="6">
        <v>1</v>
      </c>
      <c r="N26" s="6">
        <v>0</v>
      </c>
      <c r="O26" s="6">
        <v>0</v>
      </c>
      <c r="P26" s="6">
        <v>0</v>
      </c>
    </row>
    <row r="27" spans="1:24" x14ac:dyDescent="0.3">
      <c r="A27" s="6" t="s">
        <v>99</v>
      </c>
      <c r="B27" s="6">
        <v>61</v>
      </c>
      <c r="C27" s="7" t="s">
        <v>38</v>
      </c>
      <c r="D27" s="9">
        <v>231.81284523239938</v>
      </c>
      <c r="E27" s="6" t="s">
        <v>44</v>
      </c>
      <c r="F27" s="2"/>
      <c r="G27" s="6">
        <v>31</v>
      </c>
      <c r="H27" s="6" t="s">
        <v>75</v>
      </c>
      <c r="I27" s="6">
        <v>2</v>
      </c>
      <c r="J27" s="6" t="s">
        <v>73</v>
      </c>
      <c r="Q27" s="3" t="s">
        <v>149</v>
      </c>
      <c r="R27" s="3" t="s">
        <v>137</v>
      </c>
      <c r="S27" s="5">
        <v>44.557823129256612</v>
      </c>
      <c r="T27" s="5">
        <v>39.594799941233681</v>
      </c>
      <c r="U27" s="5">
        <v>14.095730916907319</v>
      </c>
      <c r="V27" s="5">
        <f>(T27/U27)*(14/12)</f>
        <v>3.2771577108757572</v>
      </c>
      <c r="W27" s="5">
        <v>-21.6754</v>
      </c>
      <c r="X27" s="5">
        <v>2.1532900000000001</v>
      </c>
    </row>
    <row r="28" spans="1:24" x14ac:dyDescent="0.3">
      <c r="A28" s="6" t="s">
        <v>99</v>
      </c>
      <c r="B28" s="6">
        <v>61</v>
      </c>
      <c r="C28" s="7" t="s">
        <v>38</v>
      </c>
      <c r="D28" s="1">
        <v>231.81284523239938</v>
      </c>
      <c r="E28" s="6" t="s">
        <v>44</v>
      </c>
      <c r="F28" s="2"/>
      <c r="G28" s="6">
        <v>53</v>
      </c>
      <c r="H28" s="6" t="s">
        <v>80</v>
      </c>
      <c r="I28" s="6" t="s">
        <v>49</v>
      </c>
      <c r="J28" s="6" t="s">
        <v>73</v>
      </c>
      <c r="Q28" s="3" t="s">
        <v>149</v>
      </c>
      <c r="R28" s="3" t="s">
        <v>137</v>
      </c>
      <c r="S28" s="5">
        <v>44.557823129256612</v>
      </c>
      <c r="T28" s="5">
        <v>39.594799941233681</v>
      </c>
      <c r="U28" s="5">
        <v>14.095730916907319</v>
      </c>
      <c r="V28" s="5">
        <f>(T28/U28)*(14/12)</f>
        <v>3.2771577108757572</v>
      </c>
      <c r="W28" s="5">
        <v>-21.6754</v>
      </c>
      <c r="X28" s="5">
        <v>2.1532900000000001</v>
      </c>
    </row>
    <row r="29" spans="1:24" x14ac:dyDescent="0.3">
      <c r="A29" s="6" t="s">
        <v>4</v>
      </c>
      <c r="B29" s="6">
        <v>61</v>
      </c>
      <c r="C29" s="7" t="s">
        <v>38</v>
      </c>
      <c r="D29" s="9">
        <v>243.51633966603541</v>
      </c>
      <c r="E29" s="6" t="s">
        <v>43</v>
      </c>
      <c r="F29" s="6" t="s">
        <v>47</v>
      </c>
      <c r="G29" s="6">
        <v>30</v>
      </c>
      <c r="H29" s="6" t="s">
        <v>75</v>
      </c>
      <c r="I29" s="6">
        <v>2</v>
      </c>
      <c r="J29" s="6" t="s">
        <v>73</v>
      </c>
      <c r="Q29" s="3" t="s">
        <v>150</v>
      </c>
      <c r="R29" s="3" t="s">
        <v>135</v>
      </c>
      <c r="S29" s="5">
        <v>31.761885737115954</v>
      </c>
      <c r="T29" s="5">
        <v>35.663634384892376</v>
      </c>
      <c r="U29" s="5">
        <v>13.364676831289366</v>
      </c>
      <c r="V29" s="5">
        <v>3.1132494989799908</v>
      </c>
      <c r="W29" s="5">
        <v>-21.436599999999999</v>
      </c>
      <c r="X29" s="5">
        <v>5.9596400000000003</v>
      </c>
    </row>
    <row r="30" spans="1:24" x14ac:dyDescent="0.3">
      <c r="A30" s="6" t="s">
        <v>111</v>
      </c>
      <c r="B30" s="6">
        <v>61</v>
      </c>
      <c r="C30" s="7" t="s">
        <v>38</v>
      </c>
      <c r="D30" s="9">
        <v>246.94587370863135</v>
      </c>
      <c r="E30" s="6" t="s">
        <v>42</v>
      </c>
      <c r="G30" s="6">
        <v>61</v>
      </c>
      <c r="H30" s="6" t="s">
        <v>75</v>
      </c>
      <c r="I30" s="6">
        <v>4</v>
      </c>
      <c r="J30" s="6">
        <v>29</v>
      </c>
      <c r="K30" s="6">
        <v>13</v>
      </c>
      <c r="L30" s="6">
        <v>1</v>
      </c>
      <c r="M30" s="6">
        <v>1</v>
      </c>
      <c r="N30" s="6">
        <v>1</v>
      </c>
      <c r="O30" s="6">
        <v>0</v>
      </c>
      <c r="P30" s="6">
        <v>0</v>
      </c>
    </row>
    <row r="31" spans="1:24" x14ac:dyDescent="0.3">
      <c r="A31" s="6" t="s">
        <v>112</v>
      </c>
      <c r="B31" s="6">
        <v>61</v>
      </c>
      <c r="C31" s="7" t="s">
        <v>38</v>
      </c>
      <c r="E31" s="6" t="s">
        <v>42</v>
      </c>
      <c r="G31" s="6">
        <v>62</v>
      </c>
      <c r="H31" s="6" t="s">
        <v>76</v>
      </c>
      <c r="I31" s="6">
        <v>4</v>
      </c>
      <c r="J31" s="6" t="s">
        <v>73</v>
      </c>
    </row>
    <row r="32" spans="1:24" x14ac:dyDescent="0.3">
      <c r="A32" s="6" t="s">
        <v>107</v>
      </c>
      <c r="B32" s="6">
        <v>61</v>
      </c>
      <c r="C32" s="7" t="s">
        <v>38</v>
      </c>
      <c r="F32" s="6" t="s">
        <v>47</v>
      </c>
      <c r="G32" s="6">
        <v>55</v>
      </c>
      <c r="H32" s="6" t="s">
        <v>81</v>
      </c>
      <c r="I32" s="6" t="s">
        <v>49</v>
      </c>
      <c r="J32" s="6" t="s">
        <v>73</v>
      </c>
    </row>
    <row r="33" spans="1:24" x14ac:dyDescent="0.3">
      <c r="A33" s="6" t="s">
        <v>29</v>
      </c>
      <c r="B33" s="6">
        <v>61</v>
      </c>
      <c r="C33" s="7" t="s">
        <v>38</v>
      </c>
      <c r="D33" s="9">
        <v>224.9232129346959</v>
      </c>
      <c r="E33" s="6" t="s">
        <v>43</v>
      </c>
      <c r="F33" s="6" t="s">
        <v>47</v>
      </c>
      <c r="G33" s="6">
        <v>56</v>
      </c>
      <c r="H33" s="6" t="s">
        <v>80</v>
      </c>
      <c r="I33" s="6" t="s">
        <v>49</v>
      </c>
      <c r="J33" s="6">
        <v>27</v>
      </c>
      <c r="K33" s="6">
        <v>18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3" t="s">
        <v>151</v>
      </c>
      <c r="R33" s="3" t="s">
        <v>134</v>
      </c>
      <c r="S33" s="5">
        <v>27.254509018036629</v>
      </c>
      <c r="T33" s="5">
        <v>24.326603273992905</v>
      </c>
      <c r="U33" s="5">
        <v>9.2449434391133511</v>
      </c>
      <c r="V33" s="5">
        <v>3.0698984087796264</v>
      </c>
      <c r="W33" s="5">
        <v>-21.866900000000001</v>
      </c>
      <c r="X33" s="5">
        <v>4.6767599999999998</v>
      </c>
    </row>
    <row r="34" spans="1:24" x14ac:dyDescent="0.3">
      <c r="A34" s="6" t="s">
        <v>108</v>
      </c>
      <c r="B34" s="6">
        <v>61</v>
      </c>
      <c r="C34" s="7" t="s">
        <v>38</v>
      </c>
      <c r="D34" s="9">
        <v>210.91136672517521</v>
      </c>
      <c r="E34" s="6" t="s">
        <v>43</v>
      </c>
      <c r="G34" s="6">
        <v>57</v>
      </c>
      <c r="H34" s="6" t="s">
        <v>80</v>
      </c>
      <c r="I34" s="6" t="s">
        <v>49</v>
      </c>
      <c r="J34" s="6" t="s">
        <v>63</v>
      </c>
      <c r="K34" s="6">
        <v>10</v>
      </c>
      <c r="L34" s="6">
        <v>1</v>
      </c>
      <c r="M34" s="6">
        <v>0</v>
      </c>
      <c r="N34" s="6">
        <v>1</v>
      </c>
      <c r="O34" s="6">
        <v>0</v>
      </c>
      <c r="P34" s="6">
        <v>0</v>
      </c>
    </row>
    <row r="35" spans="1:24" x14ac:dyDescent="0.3">
      <c r="A35" s="6" t="s">
        <v>10</v>
      </c>
      <c r="B35" s="6">
        <v>61</v>
      </c>
      <c r="C35" s="7" t="s">
        <v>38</v>
      </c>
      <c r="D35" s="9">
        <v>231.51294867406637</v>
      </c>
      <c r="E35" s="6" t="s">
        <v>43</v>
      </c>
      <c r="F35" s="2"/>
      <c r="G35" s="6">
        <v>58</v>
      </c>
      <c r="H35" s="6" t="s">
        <v>80</v>
      </c>
      <c r="I35" s="6" t="s">
        <v>49</v>
      </c>
      <c r="J35" s="6" t="s">
        <v>73</v>
      </c>
      <c r="Q35" s="3" t="s">
        <v>152</v>
      </c>
      <c r="R35" s="3" t="s">
        <v>135</v>
      </c>
      <c r="S35" s="5">
        <v>101.39888089528601</v>
      </c>
      <c r="T35" s="5">
        <v>43.494094395134134</v>
      </c>
      <c r="U35" s="5">
        <v>16.12593607100219</v>
      </c>
      <c r="V35" s="5">
        <v>3.1466768753290069</v>
      </c>
      <c r="W35" s="5">
        <v>-21.8094</v>
      </c>
      <c r="X35" s="5">
        <v>5.6943799999999998</v>
      </c>
    </row>
    <row r="36" spans="1:24" x14ac:dyDescent="0.3">
      <c r="A36" s="6" t="s">
        <v>109</v>
      </c>
      <c r="B36" s="6">
        <v>61</v>
      </c>
      <c r="C36" s="7" t="s">
        <v>38</v>
      </c>
      <c r="D36" s="9">
        <v>276.34463485645392</v>
      </c>
      <c r="G36" s="6">
        <v>59</v>
      </c>
      <c r="H36" s="6" t="s">
        <v>82</v>
      </c>
      <c r="I36" s="6" t="s">
        <v>49</v>
      </c>
      <c r="J36" s="6" t="s">
        <v>73</v>
      </c>
    </row>
    <row r="37" spans="1:24" x14ac:dyDescent="0.3">
      <c r="A37" s="6" t="s">
        <v>110</v>
      </c>
      <c r="B37" s="6">
        <v>61</v>
      </c>
      <c r="C37" s="7" t="s">
        <v>38</v>
      </c>
      <c r="G37" s="6">
        <v>60</v>
      </c>
      <c r="H37" s="6" t="s">
        <v>82</v>
      </c>
      <c r="I37" s="6" t="s">
        <v>49</v>
      </c>
      <c r="J37" s="6" t="s">
        <v>73</v>
      </c>
    </row>
    <row r="38" spans="1:24" x14ac:dyDescent="0.3">
      <c r="A38" s="6" t="s">
        <v>30</v>
      </c>
      <c r="B38" s="6">
        <v>71</v>
      </c>
      <c r="C38" s="7" t="s">
        <v>38</v>
      </c>
      <c r="D38" s="9">
        <v>237.79163447613243</v>
      </c>
      <c r="E38" s="6" t="s">
        <v>44</v>
      </c>
      <c r="G38" s="6">
        <v>28</v>
      </c>
      <c r="H38" s="6" t="s">
        <v>75</v>
      </c>
      <c r="I38" s="6">
        <v>3</v>
      </c>
      <c r="J38" s="6" t="s">
        <v>73</v>
      </c>
      <c r="Q38" s="3" t="s">
        <v>153</v>
      </c>
      <c r="R38" s="3" t="s">
        <v>134</v>
      </c>
      <c r="S38" s="5">
        <v>16.679968076619069</v>
      </c>
      <c r="T38" s="5">
        <v>36.497867792584771</v>
      </c>
      <c r="U38" s="5">
        <v>13.421518713062497</v>
      </c>
      <c r="V38" s="5">
        <v>3.1725802920182011</v>
      </c>
      <c r="W38" s="5">
        <v>-21.4787</v>
      </c>
      <c r="X38" s="5">
        <v>4.2308599999999998</v>
      </c>
    </row>
    <row r="39" spans="1:24" x14ac:dyDescent="0.3">
      <c r="A39" s="6" t="s">
        <v>30</v>
      </c>
      <c r="B39" s="6">
        <v>71</v>
      </c>
      <c r="C39" s="7" t="s">
        <v>38</v>
      </c>
      <c r="D39" s="9">
        <v>237.79163447613243</v>
      </c>
      <c r="E39" s="6" t="s">
        <v>44</v>
      </c>
      <c r="G39" s="6">
        <v>63</v>
      </c>
      <c r="H39" s="6" t="s">
        <v>80</v>
      </c>
      <c r="I39" s="6" t="s">
        <v>49</v>
      </c>
      <c r="J39" s="6" t="s">
        <v>73</v>
      </c>
      <c r="Q39" s="3" t="s">
        <v>153</v>
      </c>
      <c r="R39" s="3" t="s">
        <v>134</v>
      </c>
      <c r="S39" s="5">
        <v>16.679968076619069</v>
      </c>
      <c r="T39" s="5">
        <v>36.497867792584771</v>
      </c>
      <c r="U39" s="5">
        <v>13.421518713062497</v>
      </c>
      <c r="V39" s="5">
        <v>3.1725802920182011</v>
      </c>
      <c r="W39" s="5">
        <v>-21.4787</v>
      </c>
      <c r="X39" s="5">
        <v>4.2308599999999998</v>
      </c>
    </row>
    <row r="40" spans="1:24" x14ac:dyDescent="0.3">
      <c r="A40" s="6" t="s">
        <v>92</v>
      </c>
      <c r="B40" s="6">
        <v>71</v>
      </c>
      <c r="C40" s="7" t="s">
        <v>38</v>
      </c>
      <c r="D40" s="9">
        <v>255.15102980968115</v>
      </c>
      <c r="E40" s="6" t="s">
        <v>44</v>
      </c>
      <c r="G40" s="6">
        <v>8</v>
      </c>
      <c r="H40" s="6" t="s">
        <v>75</v>
      </c>
      <c r="I40" s="6">
        <v>3</v>
      </c>
      <c r="J40" s="6" t="s">
        <v>57</v>
      </c>
      <c r="K40" s="6">
        <v>16</v>
      </c>
      <c r="L40" s="6">
        <v>0</v>
      </c>
      <c r="M40" s="6">
        <v>1</v>
      </c>
      <c r="N40" s="6">
        <v>1</v>
      </c>
      <c r="O40" s="6">
        <v>0</v>
      </c>
      <c r="P40" s="6">
        <v>0</v>
      </c>
    </row>
    <row r="41" spans="1:24" x14ac:dyDescent="0.3">
      <c r="A41" s="6" t="s">
        <v>23</v>
      </c>
      <c r="B41" s="6">
        <v>71</v>
      </c>
      <c r="C41" s="7" t="s">
        <v>38</v>
      </c>
      <c r="D41" s="9">
        <v>236.69204277852464</v>
      </c>
      <c r="E41" s="6" t="s">
        <v>44</v>
      </c>
      <c r="G41" s="6">
        <v>27</v>
      </c>
      <c r="H41" s="6" t="s">
        <v>75</v>
      </c>
      <c r="I41" s="6">
        <v>3</v>
      </c>
      <c r="J41" s="6">
        <v>42</v>
      </c>
      <c r="K41" s="6" t="s">
        <v>58</v>
      </c>
      <c r="L41" s="6">
        <v>0</v>
      </c>
      <c r="M41" s="6">
        <v>0</v>
      </c>
      <c r="N41" s="6">
        <v>1</v>
      </c>
      <c r="O41" s="6">
        <v>0</v>
      </c>
      <c r="P41" s="6">
        <v>0</v>
      </c>
      <c r="Q41" s="3" t="s">
        <v>154</v>
      </c>
      <c r="R41" s="3" t="s">
        <v>134</v>
      </c>
      <c r="S41" s="5">
        <v>24.117174959870983</v>
      </c>
      <c r="T41" s="5">
        <v>39.659452527243204</v>
      </c>
      <c r="U41" s="5">
        <v>14.703098414539834</v>
      </c>
      <c r="V41" s="5">
        <v>3.146912302241557</v>
      </c>
      <c r="W41" s="5">
        <v>-22.097300000000001</v>
      </c>
      <c r="X41" s="5">
        <v>3.9115199999999999</v>
      </c>
    </row>
    <row r="42" spans="1:24" x14ac:dyDescent="0.3">
      <c r="A42" s="6" t="s">
        <v>23</v>
      </c>
      <c r="B42" s="6">
        <v>71</v>
      </c>
      <c r="C42" s="7" t="s">
        <v>38</v>
      </c>
      <c r="D42" s="9">
        <v>236.69204277852464</v>
      </c>
      <c r="E42" s="6" t="s">
        <v>44</v>
      </c>
      <c r="F42" s="2"/>
      <c r="G42" s="6">
        <v>67</v>
      </c>
      <c r="H42" s="6" t="s">
        <v>80</v>
      </c>
      <c r="I42" s="6" t="s">
        <v>49</v>
      </c>
      <c r="J42" s="6">
        <v>36</v>
      </c>
      <c r="K42" s="6">
        <v>13</v>
      </c>
      <c r="L42" s="6">
        <v>1</v>
      </c>
      <c r="M42" s="6">
        <v>0</v>
      </c>
      <c r="N42" s="6">
        <v>1</v>
      </c>
      <c r="O42" s="6">
        <v>0</v>
      </c>
      <c r="P42" s="6">
        <v>0</v>
      </c>
      <c r="Q42" s="3" t="s">
        <v>154</v>
      </c>
      <c r="R42" s="3" t="s">
        <v>134</v>
      </c>
      <c r="S42" s="5">
        <v>24.117174959870983</v>
      </c>
      <c r="T42" s="5">
        <v>39.659452527243204</v>
      </c>
      <c r="U42" s="5">
        <v>14.703098414539834</v>
      </c>
      <c r="V42" s="5">
        <v>3.146912302241557</v>
      </c>
      <c r="W42" s="5">
        <v>-22.097300000000001</v>
      </c>
      <c r="X42" s="5">
        <v>3.9115199999999999</v>
      </c>
    </row>
    <row r="43" spans="1:24" x14ac:dyDescent="0.3">
      <c r="A43" s="6" t="s">
        <v>91</v>
      </c>
      <c r="B43" s="6">
        <v>71</v>
      </c>
      <c r="C43" s="7" t="s">
        <v>38</v>
      </c>
      <c r="D43" s="9">
        <v>231.88097546649598</v>
      </c>
      <c r="E43" s="6" t="s">
        <v>44</v>
      </c>
      <c r="G43" s="6">
        <v>7</v>
      </c>
      <c r="H43" s="6" t="s">
        <v>75</v>
      </c>
      <c r="I43" s="6" t="s">
        <v>49</v>
      </c>
      <c r="J43" s="6">
        <v>35</v>
      </c>
      <c r="K43" s="6" t="s">
        <v>58</v>
      </c>
      <c r="L43" s="6">
        <v>1</v>
      </c>
      <c r="M43" s="6">
        <v>1</v>
      </c>
      <c r="N43" s="6">
        <v>0</v>
      </c>
      <c r="O43" s="6">
        <v>0</v>
      </c>
      <c r="P43" s="6">
        <v>0</v>
      </c>
    </row>
    <row r="44" spans="1:24" x14ac:dyDescent="0.3">
      <c r="A44" s="6" t="s">
        <v>28</v>
      </c>
      <c r="B44" s="6">
        <v>71</v>
      </c>
      <c r="C44" s="7" t="s">
        <v>38</v>
      </c>
      <c r="D44" s="9">
        <v>255.00406609500448</v>
      </c>
      <c r="E44" s="10" t="s">
        <v>44</v>
      </c>
      <c r="F44" s="6" t="s">
        <v>179</v>
      </c>
      <c r="G44" s="6">
        <v>29</v>
      </c>
      <c r="H44" s="6" t="s">
        <v>75</v>
      </c>
      <c r="I44" s="6">
        <v>1</v>
      </c>
      <c r="J44" s="6" t="s">
        <v>63</v>
      </c>
      <c r="K44" s="6" t="s">
        <v>60</v>
      </c>
      <c r="L44" s="6">
        <v>0</v>
      </c>
      <c r="M44" s="6">
        <v>0</v>
      </c>
      <c r="N44" s="6">
        <v>1</v>
      </c>
      <c r="O44" s="6">
        <v>0</v>
      </c>
      <c r="P44" s="6">
        <v>0</v>
      </c>
    </row>
    <row r="45" spans="1:24" x14ac:dyDescent="0.3">
      <c r="A45" s="3" t="s">
        <v>28</v>
      </c>
      <c r="B45" s="4">
        <v>71</v>
      </c>
      <c r="C45" s="11" t="s">
        <v>38</v>
      </c>
      <c r="D45" s="1">
        <v>255.00406609500448</v>
      </c>
      <c r="E45" s="10" t="s">
        <v>44</v>
      </c>
      <c r="F45" s="2" t="s">
        <v>179</v>
      </c>
      <c r="G45" s="4">
        <v>29</v>
      </c>
      <c r="H45" s="3"/>
      <c r="J45" s="4"/>
      <c r="Q45" s="3" t="s">
        <v>155</v>
      </c>
      <c r="R45" s="3" t="s">
        <v>134</v>
      </c>
      <c r="S45" s="5">
        <v>32.89262820512841</v>
      </c>
      <c r="T45" s="5">
        <v>30.880430434641887</v>
      </c>
      <c r="U45" s="5">
        <v>11.328330708032277</v>
      </c>
      <c r="V45" s="5">
        <v>3.180271636567841</v>
      </c>
      <c r="W45" s="5">
        <v>-20.018999999999998</v>
      </c>
      <c r="X45" s="5">
        <v>8.33629</v>
      </c>
    </row>
    <row r="46" spans="1:24" x14ac:dyDescent="0.3">
      <c r="A46" s="6" t="s">
        <v>90</v>
      </c>
      <c r="B46" s="6">
        <v>71</v>
      </c>
      <c r="C46" s="7" t="s">
        <v>38</v>
      </c>
      <c r="D46" s="9">
        <v>239.15015691546139</v>
      </c>
      <c r="E46" s="10" t="s">
        <v>43</v>
      </c>
      <c r="G46" s="6">
        <v>6</v>
      </c>
      <c r="H46" s="6" t="s">
        <v>75</v>
      </c>
      <c r="I46" s="6">
        <v>3</v>
      </c>
      <c r="J46" s="6" t="s">
        <v>73</v>
      </c>
      <c r="Q46" s="3" t="s">
        <v>156</v>
      </c>
      <c r="R46" s="3" t="s">
        <v>134</v>
      </c>
      <c r="S46" s="5">
        <v>58.409908110267097</v>
      </c>
      <c r="T46" s="5">
        <v>21.792241581655684</v>
      </c>
      <c r="U46" s="5">
        <v>8.2857960274248832</v>
      </c>
      <c r="V46" s="5">
        <v>3.0684175378097618</v>
      </c>
      <c r="W46" s="5">
        <v>-21.3642</v>
      </c>
      <c r="X46" s="5">
        <v>5.2391100000000002</v>
      </c>
    </row>
    <row r="47" spans="1:24" x14ac:dyDescent="0.3">
      <c r="A47" s="6" t="s">
        <v>89</v>
      </c>
      <c r="B47" s="6">
        <v>71</v>
      </c>
      <c r="C47" s="7" t="s">
        <v>38</v>
      </c>
      <c r="D47" s="9">
        <v>229.62715708069453</v>
      </c>
      <c r="E47" s="6" t="s">
        <v>43</v>
      </c>
      <c r="G47" s="6">
        <v>5</v>
      </c>
      <c r="H47" s="6" t="s">
        <v>75</v>
      </c>
      <c r="I47" s="6">
        <v>3</v>
      </c>
      <c r="J47" s="6">
        <v>30</v>
      </c>
      <c r="K47" s="6">
        <v>16</v>
      </c>
      <c r="L47" s="6">
        <v>0</v>
      </c>
      <c r="M47" s="6">
        <v>1</v>
      </c>
      <c r="N47" s="6">
        <v>0</v>
      </c>
      <c r="O47" s="6">
        <v>0</v>
      </c>
      <c r="P47" s="6">
        <v>0</v>
      </c>
    </row>
    <row r="48" spans="1:24" x14ac:dyDescent="0.3">
      <c r="A48" s="6" t="s">
        <v>88</v>
      </c>
      <c r="B48" s="6">
        <v>71</v>
      </c>
      <c r="C48" s="7" t="s">
        <v>38</v>
      </c>
      <c r="D48" s="9">
        <v>217.12416132800976</v>
      </c>
      <c r="E48" s="6" t="s">
        <v>43</v>
      </c>
      <c r="G48" s="6">
        <v>4</v>
      </c>
      <c r="H48" s="6" t="s">
        <v>75</v>
      </c>
      <c r="I48" s="6">
        <v>3</v>
      </c>
      <c r="J48" s="6">
        <v>37</v>
      </c>
      <c r="K48" s="6" t="s">
        <v>60</v>
      </c>
      <c r="L48" s="6">
        <v>0</v>
      </c>
      <c r="M48" s="6">
        <v>1</v>
      </c>
      <c r="N48" s="6">
        <v>1</v>
      </c>
      <c r="O48" s="6">
        <v>0</v>
      </c>
      <c r="P48" s="6">
        <v>0</v>
      </c>
    </row>
    <row r="49" spans="1:24" x14ac:dyDescent="0.3">
      <c r="A49" s="6" t="s">
        <v>87</v>
      </c>
      <c r="B49" s="6">
        <v>71</v>
      </c>
      <c r="C49" s="7" t="s">
        <v>38</v>
      </c>
      <c r="D49" s="9">
        <v>225.40741575611304</v>
      </c>
      <c r="E49" s="6" t="s">
        <v>42</v>
      </c>
      <c r="G49" s="6">
        <v>3</v>
      </c>
      <c r="H49" s="6" t="s">
        <v>75</v>
      </c>
      <c r="I49" s="6">
        <v>2</v>
      </c>
      <c r="J49" s="6" t="s">
        <v>59</v>
      </c>
      <c r="K49" s="6">
        <v>14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</row>
    <row r="50" spans="1:24" x14ac:dyDescent="0.3">
      <c r="A50" s="6" t="s">
        <v>11</v>
      </c>
      <c r="B50" s="6">
        <v>71</v>
      </c>
      <c r="C50" s="7" t="s">
        <v>38</v>
      </c>
      <c r="D50" s="9">
        <v>233.87486820857126</v>
      </c>
      <c r="E50" s="6" t="s">
        <v>42</v>
      </c>
      <c r="G50" s="6">
        <v>2</v>
      </c>
      <c r="H50" s="6" t="s">
        <v>75</v>
      </c>
      <c r="I50" s="6">
        <v>2</v>
      </c>
      <c r="J50" s="6" t="s">
        <v>57</v>
      </c>
      <c r="K50" s="6" t="s">
        <v>58</v>
      </c>
      <c r="L50" s="6">
        <v>1</v>
      </c>
      <c r="M50" s="6">
        <v>1</v>
      </c>
      <c r="N50" s="6">
        <v>0</v>
      </c>
      <c r="O50" s="6">
        <v>0</v>
      </c>
      <c r="P50" s="6">
        <v>0</v>
      </c>
      <c r="Q50" s="3" t="s">
        <v>157</v>
      </c>
      <c r="R50" s="3" t="s">
        <v>134</v>
      </c>
      <c r="S50" s="5">
        <v>23.5223642172522</v>
      </c>
      <c r="T50" s="5">
        <v>36.031300718757237</v>
      </c>
      <c r="U50" s="5">
        <v>12.99343580819799</v>
      </c>
      <c r="V50" s="5">
        <v>3.235211850486424</v>
      </c>
      <c r="W50" s="5">
        <v>-22.558199999999999</v>
      </c>
      <c r="X50" s="5">
        <v>5.1383799999999997</v>
      </c>
    </row>
    <row r="51" spans="1:24" x14ac:dyDescent="0.3">
      <c r="A51" s="6" t="s">
        <v>113</v>
      </c>
      <c r="B51" s="6">
        <v>71</v>
      </c>
      <c r="C51" s="7" t="s">
        <v>38</v>
      </c>
      <c r="E51" s="6" t="s">
        <v>42</v>
      </c>
      <c r="G51" s="6">
        <v>65</v>
      </c>
      <c r="H51" s="6" t="s">
        <v>79</v>
      </c>
      <c r="I51" s="6">
        <v>4</v>
      </c>
      <c r="J51" s="6">
        <v>27</v>
      </c>
      <c r="K51" s="6">
        <v>16</v>
      </c>
      <c r="L51" s="6">
        <v>0</v>
      </c>
      <c r="M51" s="6">
        <v>1</v>
      </c>
      <c r="N51" s="6">
        <v>1</v>
      </c>
      <c r="O51" s="6">
        <v>0</v>
      </c>
      <c r="P51" s="6">
        <v>0</v>
      </c>
    </row>
    <row r="52" spans="1:24" x14ac:dyDescent="0.3">
      <c r="A52" s="6" t="s">
        <v>114</v>
      </c>
      <c r="B52" s="6">
        <v>71</v>
      </c>
      <c r="C52" s="7" t="s">
        <v>38</v>
      </c>
      <c r="D52" s="9">
        <v>184.61092181710404</v>
      </c>
      <c r="E52" s="6" t="s">
        <v>46</v>
      </c>
      <c r="G52" s="6">
        <v>66</v>
      </c>
      <c r="H52" s="6" t="s">
        <v>75</v>
      </c>
      <c r="I52" s="6">
        <v>3</v>
      </c>
      <c r="J52" s="6" t="s">
        <v>73</v>
      </c>
    </row>
    <row r="53" spans="1:24" x14ac:dyDescent="0.3">
      <c r="A53" s="6" t="s">
        <v>6</v>
      </c>
      <c r="B53" s="6">
        <v>71</v>
      </c>
      <c r="C53" s="7" t="s">
        <v>38</v>
      </c>
      <c r="D53" s="9">
        <v>222.58682114138495</v>
      </c>
      <c r="E53" s="2"/>
      <c r="F53" s="2"/>
      <c r="G53" s="6">
        <v>64</v>
      </c>
      <c r="H53" s="6" t="s">
        <v>80</v>
      </c>
      <c r="I53" s="6" t="s">
        <v>49</v>
      </c>
      <c r="J53" s="6">
        <v>38</v>
      </c>
      <c r="K53" s="6">
        <v>11</v>
      </c>
      <c r="L53" s="6">
        <v>0</v>
      </c>
      <c r="M53" s="6">
        <v>1</v>
      </c>
      <c r="N53" s="6">
        <v>1</v>
      </c>
      <c r="O53" s="6">
        <v>0</v>
      </c>
      <c r="P53" s="6">
        <v>0</v>
      </c>
      <c r="Q53" s="3" t="s">
        <v>158</v>
      </c>
      <c r="R53" s="3" t="s">
        <v>134</v>
      </c>
      <c r="S53" s="5">
        <v>54.123298638913703</v>
      </c>
      <c r="T53" s="5">
        <v>42.389765551479094</v>
      </c>
      <c r="U53" s="5">
        <v>15.865668986852283</v>
      </c>
      <c r="V53" s="5">
        <v>3.1170905253165335</v>
      </c>
      <c r="W53" s="5">
        <v>-20.715599999999998</v>
      </c>
      <c r="X53" s="5">
        <v>8.6450399999999998</v>
      </c>
    </row>
    <row r="54" spans="1:24" x14ac:dyDescent="0.3">
      <c r="A54" s="6" t="s">
        <v>115</v>
      </c>
      <c r="B54" s="6">
        <v>72</v>
      </c>
      <c r="C54" s="7" t="s">
        <v>38</v>
      </c>
      <c r="G54" s="6">
        <v>68</v>
      </c>
      <c r="H54" s="6" t="s">
        <v>80</v>
      </c>
      <c r="I54" s="6" t="s">
        <v>49</v>
      </c>
      <c r="J54" s="6" t="s">
        <v>73</v>
      </c>
    </row>
    <row r="55" spans="1:24" x14ac:dyDescent="0.3">
      <c r="A55" s="6" t="s">
        <v>101</v>
      </c>
      <c r="B55" s="6">
        <v>72</v>
      </c>
      <c r="C55" s="7" t="s">
        <v>38</v>
      </c>
      <c r="D55" s="9">
        <v>200.34415405715245</v>
      </c>
      <c r="E55" s="10" t="s">
        <v>43</v>
      </c>
      <c r="G55" s="6">
        <v>39</v>
      </c>
      <c r="H55" s="6" t="s">
        <v>76</v>
      </c>
      <c r="I55" s="6">
        <v>3</v>
      </c>
      <c r="J55" s="6">
        <v>28</v>
      </c>
      <c r="K55" s="6">
        <v>14</v>
      </c>
      <c r="L55" s="6">
        <v>0</v>
      </c>
      <c r="M55" s="6">
        <v>1</v>
      </c>
      <c r="N55" s="6">
        <v>0</v>
      </c>
      <c r="O55" s="6">
        <v>0</v>
      </c>
      <c r="P55" s="6">
        <v>0</v>
      </c>
    </row>
    <row r="56" spans="1:24" x14ac:dyDescent="0.3">
      <c r="A56" s="6" t="s">
        <v>101</v>
      </c>
      <c r="B56" s="6">
        <v>72</v>
      </c>
      <c r="C56" s="7" t="s">
        <v>38</v>
      </c>
      <c r="D56" s="9">
        <v>200.34415405715245</v>
      </c>
      <c r="E56" s="10" t="s">
        <v>180</v>
      </c>
      <c r="G56" s="6">
        <v>38</v>
      </c>
      <c r="H56" s="6" t="s">
        <v>75</v>
      </c>
      <c r="I56" s="6">
        <v>3</v>
      </c>
      <c r="J56" s="6" t="s">
        <v>73</v>
      </c>
    </row>
    <row r="57" spans="1:24" x14ac:dyDescent="0.3">
      <c r="A57" s="6" t="s">
        <v>102</v>
      </c>
      <c r="B57" s="6">
        <v>72</v>
      </c>
      <c r="C57" s="7" t="s">
        <v>38</v>
      </c>
      <c r="E57" s="6" t="s">
        <v>45</v>
      </c>
      <c r="G57" s="6">
        <v>40</v>
      </c>
      <c r="H57" s="6" t="s">
        <v>79</v>
      </c>
      <c r="I57" s="6">
        <v>4</v>
      </c>
      <c r="J57" s="6" t="s">
        <v>64</v>
      </c>
      <c r="K57" s="6">
        <v>8</v>
      </c>
      <c r="L57" s="6">
        <v>1</v>
      </c>
      <c r="M57" s="6">
        <v>1</v>
      </c>
      <c r="N57" s="6">
        <v>0</v>
      </c>
      <c r="O57" s="6">
        <v>0</v>
      </c>
      <c r="P57" s="6">
        <v>0</v>
      </c>
    </row>
    <row r="58" spans="1:24" x14ac:dyDescent="0.3">
      <c r="A58" s="6" t="s">
        <v>94</v>
      </c>
      <c r="B58" s="6">
        <v>73</v>
      </c>
      <c r="C58" s="7" t="s">
        <v>38</v>
      </c>
      <c r="D58" s="9">
        <v>251.13256754413297</v>
      </c>
      <c r="E58" s="6" t="s">
        <v>44</v>
      </c>
      <c r="F58" s="6" t="s">
        <v>37</v>
      </c>
      <c r="G58" s="6">
        <v>18</v>
      </c>
      <c r="H58" s="6" t="s">
        <v>75</v>
      </c>
      <c r="I58" s="6">
        <v>1</v>
      </c>
      <c r="J58" s="6">
        <v>35</v>
      </c>
      <c r="K58" s="6">
        <v>12</v>
      </c>
      <c r="L58" s="6">
        <v>0</v>
      </c>
      <c r="M58" s="6">
        <v>1</v>
      </c>
      <c r="N58" s="6">
        <v>1</v>
      </c>
      <c r="O58" s="6">
        <v>0</v>
      </c>
      <c r="P58" s="6">
        <v>0</v>
      </c>
      <c r="Q58" s="3" t="s">
        <v>159</v>
      </c>
      <c r="R58" s="3" t="s">
        <v>134</v>
      </c>
      <c r="S58" s="5">
        <v>16.91323470612004</v>
      </c>
      <c r="T58" s="5">
        <v>32.29744775100334</v>
      </c>
      <c r="U58" s="5">
        <v>11.806795235494159</v>
      </c>
      <c r="V58" s="5">
        <v>3.1914126533021761</v>
      </c>
      <c r="W58" s="5">
        <v>-22.6069</v>
      </c>
      <c r="X58" s="5">
        <v>6.0102000000000002</v>
      </c>
    </row>
    <row r="59" spans="1:24" x14ac:dyDescent="0.3">
      <c r="A59" s="6" t="s">
        <v>21</v>
      </c>
      <c r="B59" s="6">
        <v>73</v>
      </c>
      <c r="C59" s="7" t="s">
        <v>38</v>
      </c>
      <c r="D59" s="9">
        <v>234.01501410141802</v>
      </c>
      <c r="E59" s="6" t="s">
        <v>43</v>
      </c>
      <c r="G59" s="6">
        <v>70</v>
      </c>
      <c r="H59" s="6" t="s">
        <v>80</v>
      </c>
      <c r="I59" s="6" t="s">
        <v>49</v>
      </c>
      <c r="J59" s="6" t="s">
        <v>59</v>
      </c>
      <c r="K59" s="6" t="s">
        <v>60</v>
      </c>
      <c r="L59" s="6">
        <v>0</v>
      </c>
      <c r="M59" s="6">
        <v>0</v>
      </c>
      <c r="N59" s="6">
        <v>1</v>
      </c>
      <c r="O59" s="6">
        <v>0</v>
      </c>
      <c r="P59" s="6">
        <v>0</v>
      </c>
      <c r="Q59" s="3" t="s">
        <v>160</v>
      </c>
      <c r="R59" s="3" t="s">
        <v>134</v>
      </c>
      <c r="S59" s="5">
        <v>18.98481215028168</v>
      </c>
      <c r="T59" s="5">
        <v>13.857037734755387</v>
      </c>
      <c r="U59" s="5">
        <v>4.8417645011600934</v>
      </c>
      <c r="V59" s="5">
        <v>3.3389777673011065</v>
      </c>
      <c r="W59" s="5">
        <v>-20.988099999999999</v>
      </c>
      <c r="X59" s="5">
        <v>7.3525600000000004</v>
      </c>
    </row>
    <row r="60" spans="1:24" x14ac:dyDescent="0.3">
      <c r="A60" s="6" t="s">
        <v>116</v>
      </c>
      <c r="B60" s="6">
        <v>73</v>
      </c>
      <c r="C60" s="7" t="s">
        <v>38</v>
      </c>
      <c r="D60" s="9">
        <v>233.13272471326042</v>
      </c>
      <c r="E60" s="6" t="s">
        <v>43</v>
      </c>
      <c r="F60" s="6" t="s">
        <v>37</v>
      </c>
      <c r="G60" s="6">
        <v>69</v>
      </c>
      <c r="H60" s="6" t="s">
        <v>82</v>
      </c>
      <c r="I60" s="6" t="s">
        <v>49</v>
      </c>
      <c r="J60" s="6">
        <v>40</v>
      </c>
      <c r="K60" s="6">
        <v>11</v>
      </c>
      <c r="L60" s="6">
        <v>1</v>
      </c>
      <c r="M60" s="6">
        <v>1</v>
      </c>
      <c r="N60" s="6">
        <v>1</v>
      </c>
      <c r="O60" s="6">
        <v>0</v>
      </c>
      <c r="P60" s="6">
        <v>0</v>
      </c>
    </row>
    <row r="61" spans="1:24" x14ac:dyDescent="0.3">
      <c r="A61" s="6" t="s">
        <v>27</v>
      </c>
      <c r="B61" s="6">
        <v>73</v>
      </c>
      <c r="C61" s="7" t="s">
        <v>38</v>
      </c>
      <c r="D61" s="9">
        <v>212.65943335713183</v>
      </c>
      <c r="E61" s="6" t="s">
        <v>45</v>
      </c>
      <c r="F61" s="6" t="s">
        <v>37</v>
      </c>
      <c r="G61" s="6">
        <v>19</v>
      </c>
      <c r="H61" s="6" t="s">
        <v>75</v>
      </c>
      <c r="I61" s="6">
        <v>2</v>
      </c>
      <c r="J61" s="6">
        <v>44</v>
      </c>
      <c r="K61" s="6">
        <v>10</v>
      </c>
      <c r="L61" s="6">
        <v>0</v>
      </c>
      <c r="M61" s="6">
        <v>1</v>
      </c>
      <c r="N61" s="6">
        <v>0</v>
      </c>
      <c r="O61" s="6">
        <v>0</v>
      </c>
      <c r="P61" s="6">
        <v>0</v>
      </c>
      <c r="Q61" s="3" t="s">
        <v>161</v>
      </c>
      <c r="R61" s="3" t="s">
        <v>134</v>
      </c>
      <c r="S61" s="5">
        <v>11.684673869546176</v>
      </c>
      <c r="T61" s="5">
        <v>27.798135260965445</v>
      </c>
      <c r="U61" s="5">
        <v>10.284402871402646</v>
      </c>
      <c r="V61" s="5">
        <v>3.1534312891066802</v>
      </c>
      <c r="W61" s="5">
        <v>-21.687000000000001</v>
      </c>
      <c r="X61" s="5">
        <v>5.09117</v>
      </c>
    </row>
    <row r="62" spans="1:24" x14ac:dyDescent="0.3">
      <c r="A62" s="6" t="s">
        <v>22</v>
      </c>
      <c r="B62" s="6">
        <v>75</v>
      </c>
      <c r="C62" s="7" t="s">
        <v>38</v>
      </c>
      <c r="D62" s="9">
        <v>211.03538550485848</v>
      </c>
      <c r="E62" s="6" t="s">
        <v>44</v>
      </c>
      <c r="F62" s="6" t="s">
        <v>37</v>
      </c>
      <c r="G62" s="6">
        <v>16</v>
      </c>
      <c r="H62" s="6" t="s">
        <v>77</v>
      </c>
      <c r="I62" s="6">
        <v>3</v>
      </c>
      <c r="J62" s="6">
        <v>45</v>
      </c>
      <c r="K62" s="6">
        <v>13</v>
      </c>
      <c r="L62" s="6">
        <v>0</v>
      </c>
      <c r="M62" s="6">
        <v>1</v>
      </c>
      <c r="N62" s="6">
        <v>0</v>
      </c>
      <c r="O62" s="6">
        <v>0</v>
      </c>
      <c r="P62" s="6">
        <v>0</v>
      </c>
      <c r="Q62" s="3" t="s">
        <v>162</v>
      </c>
      <c r="R62" s="3" t="s">
        <v>134</v>
      </c>
      <c r="S62" s="5">
        <v>25.611222444888472</v>
      </c>
      <c r="T62" s="5">
        <v>35.791092047298854</v>
      </c>
      <c r="U62" s="5">
        <v>13.392812993039446</v>
      </c>
      <c r="V62" s="5">
        <v>3.1178120740492457</v>
      </c>
      <c r="W62" s="5">
        <v>-21.132200000000001</v>
      </c>
      <c r="X62" s="5">
        <v>3.6385299999999998</v>
      </c>
    </row>
    <row r="63" spans="1:24" x14ac:dyDescent="0.3">
      <c r="A63" s="6" t="s">
        <v>93</v>
      </c>
      <c r="B63" s="6">
        <v>75</v>
      </c>
      <c r="C63" s="7" t="s">
        <v>38</v>
      </c>
      <c r="D63" s="9">
        <v>253.10687847285516</v>
      </c>
      <c r="E63" s="6" t="s">
        <v>44</v>
      </c>
      <c r="F63" s="6" t="s">
        <v>47</v>
      </c>
      <c r="G63" s="6">
        <v>44</v>
      </c>
      <c r="H63" s="6" t="s">
        <v>77</v>
      </c>
      <c r="I63" s="6">
        <v>2</v>
      </c>
      <c r="J63" s="6">
        <v>30</v>
      </c>
      <c r="K63" s="6">
        <v>12</v>
      </c>
      <c r="L63" s="6">
        <v>0</v>
      </c>
      <c r="M63" s="6">
        <v>1</v>
      </c>
      <c r="N63" s="6">
        <v>1</v>
      </c>
      <c r="O63" s="6">
        <v>0</v>
      </c>
      <c r="P63" s="6">
        <v>0</v>
      </c>
    </row>
    <row r="64" spans="1:24" x14ac:dyDescent="0.3">
      <c r="A64" s="6" t="s">
        <v>93</v>
      </c>
      <c r="B64" s="6">
        <v>75</v>
      </c>
      <c r="C64" s="7" t="s">
        <v>38</v>
      </c>
      <c r="D64" s="9">
        <v>253.10687847285516</v>
      </c>
      <c r="E64" s="6" t="s">
        <v>43</v>
      </c>
      <c r="F64" s="6" t="s">
        <v>47</v>
      </c>
      <c r="G64" s="6">
        <v>15</v>
      </c>
      <c r="H64" s="6" t="s">
        <v>75</v>
      </c>
      <c r="I64" s="6">
        <v>4</v>
      </c>
      <c r="J64" s="6" t="s">
        <v>73</v>
      </c>
    </row>
    <row r="65" spans="1:24" x14ac:dyDescent="0.3">
      <c r="A65" s="6" t="s">
        <v>103</v>
      </c>
      <c r="B65" s="6">
        <v>75</v>
      </c>
      <c r="C65" s="7" t="s">
        <v>38</v>
      </c>
      <c r="D65" s="9">
        <v>210.82608095862025</v>
      </c>
      <c r="E65" s="6" t="s">
        <v>43</v>
      </c>
      <c r="G65" s="6">
        <v>42</v>
      </c>
      <c r="H65" s="6" t="s">
        <v>75</v>
      </c>
      <c r="I65" s="6">
        <v>1</v>
      </c>
      <c r="J65" s="6" t="s">
        <v>73</v>
      </c>
    </row>
    <row r="66" spans="1:24" x14ac:dyDescent="0.3">
      <c r="A66" s="6" t="s">
        <v>105</v>
      </c>
      <c r="B66" s="6">
        <v>75</v>
      </c>
      <c r="C66" s="7" t="s">
        <v>38</v>
      </c>
      <c r="D66" s="9">
        <v>231.69024226026258</v>
      </c>
      <c r="E66" s="6" t="s">
        <v>42</v>
      </c>
      <c r="G66" s="6">
        <v>46</v>
      </c>
      <c r="H66" s="6" t="s">
        <v>75</v>
      </c>
      <c r="I66" s="6">
        <v>2</v>
      </c>
      <c r="J66" s="6" t="s">
        <v>66</v>
      </c>
      <c r="K66" s="6">
        <v>17</v>
      </c>
      <c r="L66" s="6">
        <v>1</v>
      </c>
      <c r="M66" s="6">
        <v>1</v>
      </c>
      <c r="N66" s="6">
        <v>0</v>
      </c>
      <c r="O66" s="6">
        <v>0</v>
      </c>
      <c r="P66" s="6">
        <v>0</v>
      </c>
    </row>
    <row r="67" spans="1:24" x14ac:dyDescent="0.3">
      <c r="A67" s="6" t="s">
        <v>105</v>
      </c>
      <c r="B67" s="6">
        <v>75</v>
      </c>
      <c r="C67" s="7" t="s">
        <v>38</v>
      </c>
      <c r="D67" s="9">
        <v>231.69024226026258</v>
      </c>
      <c r="E67" s="6" t="s">
        <v>42</v>
      </c>
      <c r="G67" s="6">
        <v>47</v>
      </c>
      <c r="H67" s="6" t="s">
        <v>78</v>
      </c>
      <c r="I67" s="6">
        <v>2</v>
      </c>
      <c r="J67" s="6" t="s">
        <v>73</v>
      </c>
    </row>
    <row r="68" spans="1:24" x14ac:dyDescent="0.3">
      <c r="A68" s="6" t="s">
        <v>104</v>
      </c>
      <c r="B68" s="6">
        <v>75</v>
      </c>
      <c r="C68" s="7" t="s">
        <v>38</v>
      </c>
      <c r="D68" s="9">
        <v>287.47551130252521</v>
      </c>
      <c r="E68" s="6" t="s">
        <v>43</v>
      </c>
      <c r="G68" s="6">
        <v>43</v>
      </c>
      <c r="H68" s="6" t="s">
        <v>76</v>
      </c>
      <c r="I68" s="6">
        <v>4</v>
      </c>
      <c r="J68" s="6">
        <v>43</v>
      </c>
      <c r="K68" s="6">
        <v>16</v>
      </c>
      <c r="L68" s="6">
        <v>1</v>
      </c>
      <c r="M68" s="6">
        <v>1</v>
      </c>
      <c r="N68" s="6">
        <v>0</v>
      </c>
      <c r="O68" s="6">
        <v>0</v>
      </c>
      <c r="P68" s="6">
        <v>0</v>
      </c>
    </row>
    <row r="69" spans="1:24" x14ac:dyDescent="0.3">
      <c r="A69" s="6" t="s">
        <v>19</v>
      </c>
      <c r="B69" s="6">
        <v>75</v>
      </c>
      <c r="C69" s="7" t="s">
        <v>38</v>
      </c>
      <c r="D69" s="9">
        <v>246.2206443872378</v>
      </c>
      <c r="F69" s="6" t="s">
        <v>37</v>
      </c>
      <c r="G69" s="6">
        <v>14</v>
      </c>
      <c r="H69" s="6" t="s">
        <v>75</v>
      </c>
      <c r="I69" s="6">
        <v>3</v>
      </c>
      <c r="J69" s="6">
        <v>36</v>
      </c>
      <c r="K69" s="6">
        <v>13</v>
      </c>
      <c r="L69" s="6">
        <v>0</v>
      </c>
      <c r="M69" s="6">
        <v>1</v>
      </c>
      <c r="N69" s="6">
        <v>0</v>
      </c>
      <c r="O69" s="6">
        <v>0</v>
      </c>
      <c r="P69" s="6">
        <v>0</v>
      </c>
      <c r="Q69" s="3" t="s">
        <v>163</v>
      </c>
      <c r="R69" s="3" t="s">
        <v>137</v>
      </c>
      <c r="S69" s="5">
        <v>12.904514582502149</v>
      </c>
      <c r="T69" s="5">
        <v>36.801200306764869</v>
      </c>
      <c r="U69" s="5">
        <v>13.424796835028854</v>
      </c>
      <c r="V69" s="5">
        <v>3.1981663647376459</v>
      </c>
      <c r="W69" s="5">
        <v>-20.3674</v>
      </c>
      <c r="X69" s="5">
        <v>8.1015300000000003</v>
      </c>
    </row>
    <row r="70" spans="1:24" x14ac:dyDescent="0.3">
      <c r="A70" s="6" t="s">
        <v>17</v>
      </c>
      <c r="B70" s="6">
        <v>75</v>
      </c>
      <c r="C70" s="7" t="s">
        <v>38</v>
      </c>
      <c r="D70" s="9">
        <v>242.88717727641776</v>
      </c>
      <c r="E70" s="6" t="s">
        <v>43</v>
      </c>
      <c r="F70" s="6" t="s">
        <v>178</v>
      </c>
      <c r="G70" s="6">
        <v>72</v>
      </c>
      <c r="H70" s="6" t="s">
        <v>75</v>
      </c>
      <c r="I70" s="6">
        <v>3</v>
      </c>
      <c r="J70" s="6" t="s">
        <v>73</v>
      </c>
      <c r="Q70" s="3" t="s">
        <v>164</v>
      </c>
      <c r="R70" s="3" t="s">
        <v>134</v>
      </c>
      <c r="S70" s="5">
        <v>22.466960352422479</v>
      </c>
      <c r="T70" s="5">
        <v>29.785875260839322</v>
      </c>
      <c r="U70" s="5">
        <v>11.259154060324828</v>
      </c>
      <c r="V70" s="5">
        <v>3.0863942013872752</v>
      </c>
      <c r="W70" s="5">
        <v>-22.34</v>
      </c>
      <c r="X70" s="5">
        <v>5.56867</v>
      </c>
    </row>
    <row r="71" spans="1:24" x14ac:dyDescent="0.3">
      <c r="A71" s="6" t="s">
        <v>117</v>
      </c>
      <c r="B71" s="6">
        <v>75</v>
      </c>
      <c r="C71" s="7" t="s">
        <v>38</v>
      </c>
      <c r="D71" s="9">
        <v>255.81052221331498</v>
      </c>
      <c r="E71" s="6" t="s">
        <v>42</v>
      </c>
      <c r="F71" s="6" t="s">
        <v>37</v>
      </c>
      <c r="G71" s="6">
        <v>71</v>
      </c>
      <c r="H71" s="6" t="s">
        <v>75</v>
      </c>
      <c r="I71" s="6">
        <v>2</v>
      </c>
      <c r="J71" s="6" t="s">
        <v>67</v>
      </c>
      <c r="K71" s="6">
        <v>13</v>
      </c>
      <c r="L71" s="6">
        <v>1</v>
      </c>
      <c r="M71" s="6">
        <v>1</v>
      </c>
      <c r="N71" s="6">
        <v>1</v>
      </c>
      <c r="O71" s="6">
        <v>0</v>
      </c>
      <c r="P71" s="6">
        <v>0</v>
      </c>
      <c r="Q71" s="3" t="s">
        <v>165</v>
      </c>
      <c r="R71" s="3" t="s">
        <v>135</v>
      </c>
      <c r="S71" s="5">
        <v>34.40000000000154</v>
      </c>
      <c r="T71" s="5">
        <v>25.68567972030219</v>
      </c>
      <c r="U71" s="5">
        <v>9.815156095655972</v>
      </c>
      <c r="V71" s="5">
        <v>3.0530972761212936</v>
      </c>
      <c r="W71" s="5">
        <v>-21.630500000000001</v>
      </c>
      <c r="X71" s="5">
        <v>5.6182400000000001</v>
      </c>
    </row>
    <row r="72" spans="1:24" x14ac:dyDescent="0.3">
      <c r="A72" s="6" t="s">
        <v>118</v>
      </c>
      <c r="B72" s="6">
        <v>75</v>
      </c>
      <c r="C72" s="7" t="s">
        <v>38</v>
      </c>
      <c r="D72" s="9">
        <v>165.78159045427472</v>
      </c>
      <c r="E72" s="6" t="s">
        <v>46</v>
      </c>
      <c r="G72" s="6">
        <v>73</v>
      </c>
      <c r="H72" s="6" t="s">
        <v>75</v>
      </c>
      <c r="I72" s="6">
        <v>6</v>
      </c>
      <c r="J72" s="6" t="s">
        <v>73</v>
      </c>
    </row>
    <row r="73" spans="1:24" x14ac:dyDescent="0.3">
      <c r="A73" s="6" t="s">
        <v>14</v>
      </c>
      <c r="B73" s="6">
        <v>77</v>
      </c>
      <c r="C73" s="7" t="s">
        <v>38</v>
      </c>
      <c r="D73" s="9">
        <v>230.72134406867809</v>
      </c>
      <c r="E73" s="6" t="s">
        <v>43</v>
      </c>
      <c r="F73" s="6" t="s">
        <v>178</v>
      </c>
      <c r="G73" s="6">
        <v>17</v>
      </c>
      <c r="H73" s="6" t="s">
        <v>75</v>
      </c>
      <c r="I73" s="6">
        <v>2</v>
      </c>
      <c r="J73" s="6" t="s">
        <v>73</v>
      </c>
      <c r="Q73" s="3" t="s">
        <v>166</v>
      </c>
      <c r="R73" s="3" t="s">
        <v>134</v>
      </c>
      <c r="S73" s="5">
        <v>6.3326653306636507</v>
      </c>
    </row>
    <row r="74" spans="1:24" x14ac:dyDescent="0.3">
      <c r="A74" s="6" t="s">
        <v>119</v>
      </c>
      <c r="B74" s="6">
        <v>77</v>
      </c>
      <c r="C74" s="7" t="s">
        <v>38</v>
      </c>
      <c r="D74" s="9">
        <v>231.40853263736886</v>
      </c>
      <c r="E74" s="6" t="s">
        <v>42</v>
      </c>
      <c r="G74" s="6">
        <v>74</v>
      </c>
      <c r="H74" s="6" t="s">
        <v>76</v>
      </c>
      <c r="I74" s="6" t="s">
        <v>49</v>
      </c>
      <c r="J74" s="6">
        <v>47</v>
      </c>
      <c r="K74" s="6">
        <v>15</v>
      </c>
      <c r="L74" s="6">
        <v>0</v>
      </c>
      <c r="M74" s="6">
        <v>0</v>
      </c>
      <c r="N74" s="6">
        <v>1</v>
      </c>
      <c r="O74" s="6">
        <v>0</v>
      </c>
      <c r="P74" s="6">
        <v>0</v>
      </c>
    </row>
    <row r="75" spans="1:24" x14ac:dyDescent="0.3">
      <c r="A75" s="6" t="s">
        <v>122</v>
      </c>
      <c r="B75" s="6">
        <v>78</v>
      </c>
      <c r="C75" s="7" t="s">
        <v>38</v>
      </c>
      <c r="D75" s="9">
        <v>316.37270139815104</v>
      </c>
      <c r="E75" s="6" t="s">
        <v>44</v>
      </c>
      <c r="F75" s="6" t="s">
        <v>47</v>
      </c>
      <c r="G75" s="6">
        <v>84</v>
      </c>
      <c r="H75" s="6" t="s">
        <v>83</v>
      </c>
      <c r="I75" s="6">
        <v>3</v>
      </c>
      <c r="J75" s="6">
        <v>30</v>
      </c>
      <c r="K75" s="6">
        <v>11</v>
      </c>
      <c r="L75" s="6">
        <v>0</v>
      </c>
      <c r="M75" s="6">
        <v>0</v>
      </c>
      <c r="N75" s="6">
        <v>1</v>
      </c>
      <c r="O75" s="6">
        <v>0</v>
      </c>
      <c r="P75" s="6">
        <v>0</v>
      </c>
    </row>
    <row r="76" spans="1:24" x14ac:dyDescent="0.3">
      <c r="A76" s="6" t="s">
        <v>123</v>
      </c>
      <c r="B76" s="6">
        <v>78</v>
      </c>
      <c r="C76" s="7" t="s">
        <v>38</v>
      </c>
      <c r="D76" s="9">
        <v>198.31001423901174</v>
      </c>
      <c r="E76" s="6" t="s">
        <v>44</v>
      </c>
      <c r="G76" s="6">
        <v>85</v>
      </c>
      <c r="H76" s="6" t="s">
        <v>75</v>
      </c>
      <c r="I76" s="6">
        <v>1</v>
      </c>
      <c r="J76" s="6" t="s">
        <v>73</v>
      </c>
    </row>
    <row r="77" spans="1:24" x14ac:dyDescent="0.3">
      <c r="A77" s="6" t="s">
        <v>26</v>
      </c>
      <c r="B77" s="6">
        <v>78</v>
      </c>
      <c r="C77" s="7" t="s">
        <v>38</v>
      </c>
      <c r="D77" s="9">
        <v>258.57068726936734</v>
      </c>
      <c r="E77" s="2" t="s">
        <v>43</v>
      </c>
      <c r="F77" s="2"/>
      <c r="G77" s="6">
        <v>80</v>
      </c>
      <c r="H77" s="6" t="s">
        <v>80</v>
      </c>
      <c r="I77" s="6" t="s">
        <v>49</v>
      </c>
      <c r="J77" s="6" t="s">
        <v>64</v>
      </c>
      <c r="K77" s="6">
        <v>13</v>
      </c>
      <c r="L77" s="6">
        <v>0</v>
      </c>
      <c r="M77" s="6">
        <v>1</v>
      </c>
      <c r="N77" s="6">
        <v>1</v>
      </c>
      <c r="O77" s="6">
        <v>1</v>
      </c>
      <c r="P77" s="6">
        <v>0</v>
      </c>
      <c r="Q77" s="3" t="s">
        <v>167</v>
      </c>
      <c r="R77" s="3" t="s">
        <v>134</v>
      </c>
      <c r="S77" s="5">
        <v>33.799999999999386</v>
      </c>
      <c r="T77" s="5">
        <v>38.848770612910343</v>
      </c>
      <c r="U77" s="5">
        <v>14.236676190305056</v>
      </c>
      <c r="V77" s="5">
        <v>3.1835777613546257</v>
      </c>
      <c r="W77" s="5">
        <v>-20.464600000000001</v>
      </c>
      <c r="X77" s="5">
        <v>8.8771799999999992</v>
      </c>
    </row>
    <row r="78" spans="1:24" x14ac:dyDescent="0.3">
      <c r="A78" s="6" t="s">
        <v>7</v>
      </c>
      <c r="B78" s="6">
        <v>78</v>
      </c>
      <c r="C78" s="7" t="s">
        <v>38</v>
      </c>
      <c r="D78" s="9">
        <v>232.39388987623769</v>
      </c>
      <c r="E78" s="6" t="s">
        <v>43</v>
      </c>
      <c r="F78" s="6" t="s">
        <v>37</v>
      </c>
      <c r="G78" s="6">
        <v>81</v>
      </c>
      <c r="H78" s="6" t="s">
        <v>80</v>
      </c>
      <c r="I78" s="6" t="s">
        <v>49</v>
      </c>
      <c r="J78" s="6">
        <v>29</v>
      </c>
      <c r="K78" s="6">
        <v>11</v>
      </c>
      <c r="L78" s="6">
        <v>0</v>
      </c>
      <c r="M78" s="6">
        <v>1</v>
      </c>
      <c r="N78" s="6">
        <v>1</v>
      </c>
      <c r="O78" s="6">
        <v>1</v>
      </c>
      <c r="P78" s="6">
        <v>0</v>
      </c>
      <c r="Q78" s="3" t="s">
        <v>168</v>
      </c>
      <c r="R78" s="3" t="s">
        <v>134</v>
      </c>
      <c r="S78" s="5">
        <v>33.413269384491215</v>
      </c>
      <c r="T78" s="5">
        <v>39.917029227642821</v>
      </c>
      <c r="U78" s="5">
        <v>14.771484918793504</v>
      </c>
      <c r="V78" s="5">
        <v>3.1526869294636675</v>
      </c>
      <c r="W78" s="5">
        <v>-20.9253</v>
      </c>
      <c r="X78" s="5">
        <v>7.4638299999999997</v>
      </c>
    </row>
    <row r="79" spans="1:24" x14ac:dyDescent="0.3">
      <c r="A79" s="6" t="s">
        <v>25</v>
      </c>
      <c r="B79" s="6">
        <v>78</v>
      </c>
      <c r="C79" s="7" t="s">
        <v>38</v>
      </c>
      <c r="D79" s="9">
        <v>258.93966829447646</v>
      </c>
      <c r="E79" s="2" t="s">
        <v>42</v>
      </c>
      <c r="F79" s="2"/>
      <c r="G79" s="6">
        <v>82</v>
      </c>
      <c r="H79" s="6" t="s">
        <v>80</v>
      </c>
      <c r="I79" s="6" t="s">
        <v>49</v>
      </c>
      <c r="J79" s="6">
        <v>35</v>
      </c>
      <c r="K79" s="6">
        <v>14</v>
      </c>
      <c r="L79" s="6">
        <v>0</v>
      </c>
      <c r="M79" s="6">
        <v>0</v>
      </c>
      <c r="N79" s="6">
        <v>1</v>
      </c>
      <c r="O79" s="6">
        <v>0</v>
      </c>
      <c r="P79" s="6">
        <v>0</v>
      </c>
      <c r="Q79" s="3" t="s">
        <v>169</v>
      </c>
      <c r="R79" s="3" t="s">
        <v>134</v>
      </c>
      <c r="S79" s="5">
        <v>41.376550620249049</v>
      </c>
      <c r="T79" s="5">
        <v>40.955183789936036</v>
      </c>
      <c r="U79" s="5">
        <v>14.903710755296235</v>
      </c>
      <c r="V79" s="5">
        <v>3.2059832976794547</v>
      </c>
      <c r="W79" s="5">
        <v>-20.8627</v>
      </c>
      <c r="X79" s="5">
        <v>7.4964599999999999</v>
      </c>
    </row>
    <row r="80" spans="1:24" x14ac:dyDescent="0.3">
      <c r="A80" s="6" t="s">
        <v>121</v>
      </c>
      <c r="B80" s="6">
        <v>78</v>
      </c>
      <c r="C80" s="7" t="s">
        <v>38</v>
      </c>
      <c r="D80" s="9">
        <v>245.6148359695658</v>
      </c>
      <c r="E80" s="6" t="s">
        <v>43</v>
      </c>
      <c r="G80" s="6">
        <v>83</v>
      </c>
      <c r="H80" s="6" t="s">
        <v>80</v>
      </c>
      <c r="I80" s="6" t="s">
        <v>49</v>
      </c>
      <c r="J80" s="6">
        <v>55</v>
      </c>
      <c r="K80" s="6">
        <v>11</v>
      </c>
      <c r="L80" s="6">
        <v>0</v>
      </c>
      <c r="M80" s="6">
        <v>0</v>
      </c>
      <c r="N80" s="6">
        <v>1</v>
      </c>
      <c r="O80" s="6">
        <v>0</v>
      </c>
      <c r="P80" s="6">
        <v>0</v>
      </c>
    </row>
    <row r="81" spans="1:24" x14ac:dyDescent="0.3">
      <c r="A81" s="6" t="s">
        <v>31</v>
      </c>
      <c r="B81" s="6">
        <v>78</v>
      </c>
      <c r="C81" s="7" t="s">
        <v>38</v>
      </c>
      <c r="D81" s="9">
        <v>245.66332237963059</v>
      </c>
      <c r="E81" s="6" t="s">
        <v>43</v>
      </c>
      <c r="F81" s="6" t="s">
        <v>37</v>
      </c>
      <c r="G81" s="6">
        <v>79</v>
      </c>
      <c r="H81" s="6" t="s">
        <v>75</v>
      </c>
      <c r="I81" s="6">
        <v>3</v>
      </c>
      <c r="J81" s="6">
        <v>45</v>
      </c>
      <c r="K81" s="6" t="s">
        <v>60</v>
      </c>
      <c r="L81" s="6">
        <v>0</v>
      </c>
      <c r="M81" s="6">
        <v>0</v>
      </c>
      <c r="N81" s="6">
        <v>1</v>
      </c>
      <c r="O81" s="6">
        <v>1</v>
      </c>
      <c r="P81" s="6">
        <v>0</v>
      </c>
      <c r="Q81" s="3" t="s">
        <v>170</v>
      </c>
      <c r="R81" s="3" t="s">
        <v>134</v>
      </c>
      <c r="S81" s="5">
        <v>94.482207117152413</v>
      </c>
      <c r="T81" s="5">
        <v>40.785879531715757</v>
      </c>
      <c r="U81" s="5">
        <v>15.111212769956362</v>
      </c>
      <c r="V81" s="5">
        <v>3.1488886328792303</v>
      </c>
      <c r="W81" s="5">
        <v>-20.347300000000001</v>
      </c>
      <c r="X81" s="5">
        <v>8.9488099999999999</v>
      </c>
    </row>
    <row r="82" spans="1:24" x14ac:dyDescent="0.3">
      <c r="A82" s="6" t="s">
        <v>5</v>
      </c>
      <c r="B82" s="6">
        <v>78</v>
      </c>
      <c r="C82" s="7" t="s">
        <v>38</v>
      </c>
      <c r="D82" s="1">
        <v>252</v>
      </c>
      <c r="E82" s="2" t="s">
        <v>43</v>
      </c>
      <c r="F82" s="6" t="s">
        <v>37</v>
      </c>
      <c r="G82" s="6">
        <v>75</v>
      </c>
      <c r="H82" s="6" t="s">
        <v>80</v>
      </c>
      <c r="I82" s="6" t="s">
        <v>49</v>
      </c>
      <c r="J82" s="6" t="s">
        <v>73</v>
      </c>
      <c r="Q82" s="3" t="s">
        <v>171</v>
      </c>
      <c r="R82" s="3" t="s">
        <v>134</v>
      </c>
      <c r="S82" s="5">
        <v>19.441117764472551</v>
      </c>
      <c r="T82" s="5">
        <v>32.877045436980509</v>
      </c>
      <c r="U82" s="5">
        <v>12.367595678361344</v>
      </c>
      <c r="V82" s="5">
        <v>3.1013750778512423</v>
      </c>
      <c r="W82" s="5">
        <v>-19.9465</v>
      </c>
      <c r="X82" s="5">
        <v>7.5599699999999999</v>
      </c>
    </row>
    <row r="83" spans="1:24" x14ac:dyDescent="0.3">
      <c r="A83" s="6" t="s">
        <v>1</v>
      </c>
      <c r="B83" s="6">
        <v>78</v>
      </c>
      <c r="C83" s="7" t="s">
        <v>38</v>
      </c>
      <c r="D83" s="9">
        <v>240.45116263864406</v>
      </c>
      <c r="E83" s="6" t="s">
        <v>43</v>
      </c>
      <c r="F83" s="6" t="s">
        <v>37</v>
      </c>
      <c r="G83" s="6">
        <v>89</v>
      </c>
      <c r="H83" s="6" t="s">
        <v>75</v>
      </c>
      <c r="I83" s="6">
        <v>4</v>
      </c>
      <c r="J83" s="6">
        <v>31</v>
      </c>
      <c r="K83" s="6">
        <v>12</v>
      </c>
      <c r="L83" s="6">
        <v>0</v>
      </c>
      <c r="M83" s="6">
        <v>0</v>
      </c>
      <c r="N83" s="6">
        <v>1</v>
      </c>
      <c r="O83" s="6">
        <v>0</v>
      </c>
      <c r="P83" s="6">
        <v>0</v>
      </c>
      <c r="Q83" s="3" t="s">
        <v>172</v>
      </c>
      <c r="R83" s="3" t="s">
        <v>134</v>
      </c>
      <c r="S83" s="5">
        <v>14.177012414894715</v>
      </c>
      <c r="T83" s="5">
        <v>38.821603468021273</v>
      </c>
      <c r="U83" s="5">
        <v>14.124921605849682</v>
      </c>
      <c r="V83" s="5">
        <v>3.2065219175400133</v>
      </c>
      <c r="W83" s="5">
        <v>-20.896000000000001</v>
      </c>
      <c r="X83" s="5">
        <v>7.7925399999999998</v>
      </c>
    </row>
    <row r="84" spans="1:24" x14ac:dyDescent="0.3">
      <c r="A84" s="6" t="s">
        <v>8</v>
      </c>
      <c r="B84" s="6">
        <v>78</v>
      </c>
      <c r="C84" s="7" t="s">
        <v>38</v>
      </c>
      <c r="D84" s="9">
        <v>243.30375951463117</v>
      </c>
      <c r="E84" s="2"/>
      <c r="F84" s="2"/>
      <c r="G84" s="6">
        <v>76</v>
      </c>
      <c r="H84" s="6" t="s">
        <v>80</v>
      </c>
      <c r="I84" s="6" t="s">
        <v>49</v>
      </c>
      <c r="J84" s="6">
        <v>31</v>
      </c>
      <c r="K84" s="6" t="s">
        <v>61</v>
      </c>
      <c r="L84" s="6">
        <v>0</v>
      </c>
      <c r="M84" s="6">
        <v>1</v>
      </c>
      <c r="N84" s="6">
        <v>1</v>
      </c>
      <c r="O84" s="6">
        <v>0</v>
      </c>
      <c r="P84" s="6">
        <v>0</v>
      </c>
      <c r="Q84" s="3" t="s">
        <v>173</v>
      </c>
      <c r="R84" s="3" t="s">
        <v>134</v>
      </c>
      <c r="S84" s="5">
        <v>10.303514376996912</v>
      </c>
      <c r="T84" s="5">
        <v>35.637516011448419</v>
      </c>
      <c r="U84" s="5">
        <v>12.753522498193304</v>
      </c>
      <c r="V84" s="5">
        <v>3.2600485096761624</v>
      </c>
      <c r="W84" s="5">
        <v>-20.468900000000001</v>
      </c>
      <c r="X84" s="5">
        <v>8.4182600000000001</v>
      </c>
    </row>
    <row r="85" spans="1:24" x14ac:dyDescent="0.3">
      <c r="A85" s="6" t="s">
        <v>2</v>
      </c>
      <c r="B85" s="6">
        <v>78</v>
      </c>
      <c r="C85" s="7" t="s">
        <v>38</v>
      </c>
      <c r="D85" s="9">
        <v>213.44247323380753</v>
      </c>
      <c r="E85" s="6" t="s">
        <v>43</v>
      </c>
      <c r="F85" s="6" t="s">
        <v>37</v>
      </c>
      <c r="G85" s="6">
        <v>77</v>
      </c>
      <c r="H85" s="6" t="s">
        <v>80</v>
      </c>
      <c r="I85" s="6" t="s">
        <v>49</v>
      </c>
      <c r="J85" s="6">
        <v>39</v>
      </c>
      <c r="K85" s="6">
        <v>13</v>
      </c>
      <c r="L85" s="6">
        <v>1</v>
      </c>
      <c r="M85" s="6">
        <v>0</v>
      </c>
      <c r="N85" s="6">
        <v>1</v>
      </c>
      <c r="O85" s="6">
        <v>1</v>
      </c>
      <c r="P85" s="6">
        <v>0</v>
      </c>
      <c r="Q85" s="3" t="s">
        <v>174</v>
      </c>
      <c r="R85" s="3" t="s">
        <v>134</v>
      </c>
      <c r="S85" s="5">
        <v>12.820512820511409</v>
      </c>
      <c r="T85" s="5">
        <v>32.209799127373898</v>
      </c>
      <c r="U85" s="5">
        <v>11.71274309217465</v>
      </c>
      <c r="V85" s="5">
        <v>3.208308991857113</v>
      </c>
      <c r="W85" s="5">
        <v>-21.490600000000001</v>
      </c>
      <c r="X85" s="5">
        <v>6.1703200000000002</v>
      </c>
    </row>
    <row r="86" spans="1:24" x14ac:dyDescent="0.3">
      <c r="A86" s="6" t="s">
        <v>120</v>
      </c>
      <c r="B86" s="6">
        <v>78</v>
      </c>
      <c r="C86" s="7" t="s">
        <v>38</v>
      </c>
      <c r="D86" s="9">
        <v>228.18691684422589</v>
      </c>
      <c r="E86" s="6" t="s">
        <v>43</v>
      </c>
      <c r="F86" s="6" t="s">
        <v>37</v>
      </c>
      <c r="G86" s="6">
        <v>78</v>
      </c>
      <c r="H86" s="6" t="s">
        <v>80</v>
      </c>
      <c r="I86" s="6" t="s">
        <v>49</v>
      </c>
      <c r="J86" s="6" t="s">
        <v>68</v>
      </c>
      <c r="K86" s="6">
        <v>15</v>
      </c>
      <c r="L86" s="6">
        <v>0</v>
      </c>
      <c r="M86" s="6">
        <v>0</v>
      </c>
      <c r="N86" s="6">
        <v>1</v>
      </c>
      <c r="O86" s="6">
        <v>1</v>
      </c>
      <c r="P86" s="6">
        <v>0</v>
      </c>
    </row>
    <row r="87" spans="1:24" x14ac:dyDescent="0.3">
      <c r="A87" s="6" t="s">
        <v>12</v>
      </c>
      <c r="B87" s="6">
        <v>78</v>
      </c>
      <c r="C87" s="7" t="s">
        <v>38</v>
      </c>
      <c r="D87" s="9">
        <v>216.45162182864263</v>
      </c>
      <c r="E87" s="2"/>
      <c r="F87" s="6" t="s">
        <v>37</v>
      </c>
      <c r="G87" s="6">
        <v>87</v>
      </c>
      <c r="H87" s="6" t="s">
        <v>75</v>
      </c>
      <c r="I87" s="6">
        <v>3</v>
      </c>
      <c r="J87" s="6">
        <v>38</v>
      </c>
      <c r="K87" s="6">
        <v>14</v>
      </c>
      <c r="L87" s="6">
        <v>0</v>
      </c>
      <c r="M87" s="6">
        <v>1</v>
      </c>
      <c r="N87" s="6">
        <v>1</v>
      </c>
      <c r="O87" s="6">
        <v>0</v>
      </c>
      <c r="P87" s="6">
        <v>0</v>
      </c>
      <c r="Q87" s="3" t="s">
        <v>175</v>
      </c>
      <c r="R87" s="3" t="s">
        <v>134</v>
      </c>
      <c r="S87" s="5">
        <v>38.886663996796585</v>
      </c>
      <c r="T87" s="5">
        <v>40.505775971413364</v>
      </c>
      <c r="U87" s="5">
        <v>15.125485646694875</v>
      </c>
      <c r="V87" s="5">
        <v>3.1243121534839338</v>
      </c>
      <c r="W87" s="5">
        <v>-22.1309</v>
      </c>
      <c r="X87" s="5">
        <v>4.5534499999999998</v>
      </c>
    </row>
    <row r="88" spans="1:24" x14ac:dyDescent="0.3">
      <c r="A88" s="6" t="s">
        <v>3</v>
      </c>
      <c r="B88" s="6">
        <v>78</v>
      </c>
      <c r="C88" s="7" t="s">
        <v>38</v>
      </c>
      <c r="D88" s="1">
        <v>218.8</v>
      </c>
      <c r="E88" s="2" t="s">
        <v>42</v>
      </c>
      <c r="F88" s="6" t="s">
        <v>179</v>
      </c>
      <c r="G88" s="6">
        <v>88</v>
      </c>
      <c r="H88" s="6" t="s">
        <v>80</v>
      </c>
      <c r="I88" s="6" t="s">
        <v>49</v>
      </c>
      <c r="J88" s="6" t="s">
        <v>73</v>
      </c>
      <c r="Q88" s="3" t="s">
        <v>176</v>
      </c>
      <c r="R88" s="3" t="s">
        <v>135</v>
      </c>
      <c r="S88" s="5">
        <v>90.128410914926576</v>
      </c>
      <c r="T88" s="5">
        <v>44.438604219800595</v>
      </c>
      <c r="U88" s="5">
        <v>16.681333473950648</v>
      </c>
      <c r="V88" s="5">
        <v>3.1079672579769815</v>
      </c>
      <c r="W88" s="5">
        <v>-21.1355</v>
      </c>
      <c r="X88" s="5">
        <v>6.34788</v>
      </c>
    </row>
    <row r="89" spans="1:24" x14ac:dyDescent="0.3">
      <c r="A89" s="6" t="s">
        <v>124</v>
      </c>
      <c r="B89" s="6">
        <v>78</v>
      </c>
      <c r="C89" s="7" t="s">
        <v>38</v>
      </c>
      <c r="E89" s="6" t="s">
        <v>45</v>
      </c>
      <c r="G89" s="6">
        <v>86</v>
      </c>
      <c r="H89" s="6" t="s">
        <v>76</v>
      </c>
      <c r="I89" s="6">
        <v>3</v>
      </c>
      <c r="J89" s="6" t="s">
        <v>73</v>
      </c>
    </row>
    <row r="90" spans="1:24" x14ac:dyDescent="0.3">
      <c r="A90" s="6" t="s">
        <v>9</v>
      </c>
      <c r="B90" s="6">
        <v>71</v>
      </c>
      <c r="C90" s="7" t="s">
        <v>38</v>
      </c>
      <c r="G90" s="6">
        <v>37</v>
      </c>
      <c r="H90" s="6" t="s">
        <v>77</v>
      </c>
      <c r="I90" s="6">
        <v>2</v>
      </c>
      <c r="J90" s="6">
        <v>38</v>
      </c>
      <c r="K90" s="6">
        <v>12</v>
      </c>
      <c r="L90" s="6">
        <v>1</v>
      </c>
      <c r="M90" s="6">
        <v>1</v>
      </c>
      <c r="N90" s="6">
        <v>0</v>
      </c>
      <c r="O90" s="6">
        <v>0</v>
      </c>
      <c r="P90" s="6">
        <v>0</v>
      </c>
    </row>
    <row r="91" spans="1:24" x14ac:dyDescent="0.3">
      <c r="A91" s="6" t="s">
        <v>9</v>
      </c>
      <c r="B91" s="6">
        <v>71</v>
      </c>
      <c r="C91" s="7" t="s">
        <v>38</v>
      </c>
      <c r="G91" s="6">
        <v>41</v>
      </c>
      <c r="H91" s="6" t="s">
        <v>78</v>
      </c>
      <c r="I91" s="6">
        <v>1</v>
      </c>
      <c r="J91" s="6" t="s">
        <v>73</v>
      </c>
    </row>
    <row r="92" spans="1:24" x14ac:dyDescent="0.3">
      <c r="A92" s="6" t="s">
        <v>9</v>
      </c>
      <c r="B92" s="6">
        <v>71</v>
      </c>
      <c r="C92" s="7" t="s">
        <v>38</v>
      </c>
      <c r="G92" s="6">
        <v>45</v>
      </c>
      <c r="H92" s="6" t="s">
        <v>77</v>
      </c>
      <c r="I92" s="6">
        <v>2</v>
      </c>
      <c r="J92" s="6">
        <v>45</v>
      </c>
      <c r="K92" s="6" t="s">
        <v>65</v>
      </c>
      <c r="L92" s="6">
        <v>0</v>
      </c>
      <c r="M92" s="6">
        <v>1</v>
      </c>
      <c r="N92" s="6">
        <v>1</v>
      </c>
      <c r="O92" s="6">
        <v>0</v>
      </c>
      <c r="P92" s="6">
        <v>0</v>
      </c>
    </row>
    <row r="93" spans="1:24" x14ac:dyDescent="0.3">
      <c r="A93" s="3" t="s">
        <v>9</v>
      </c>
      <c r="B93" s="4">
        <v>77</v>
      </c>
      <c r="C93" s="11" t="s">
        <v>38</v>
      </c>
      <c r="D93" s="2"/>
      <c r="E93" s="2"/>
      <c r="F93" s="2"/>
      <c r="G93" s="4"/>
      <c r="H93" s="3"/>
      <c r="J93" s="4"/>
      <c r="Q93" s="3" t="s">
        <v>177</v>
      </c>
      <c r="R93" s="3" t="s">
        <v>134</v>
      </c>
      <c r="S93" s="5">
        <v>55.364978061425809</v>
      </c>
      <c r="T93" s="5">
        <v>35.793470350976655</v>
      </c>
      <c r="U93" s="5">
        <v>13.455213985435668</v>
      </c>
      <c r="V93" s="5">
        <v>3.1035588722711775</v>
      </c>
      <c r="W93" s="5">
        <v>-21.448799999999999</v>
      </c>
      <c r="X93" s="5">
        <v>6.5471399999999997</v>
      </c>
    </row>
    <row r="94" spans="1:24" x14ac:dyDescent="0.3">
      <c r="A94" s="6" t="s">
        <v>9</v>
      </c>
      <c r="B94" s="6">
        <v>78</v>
      </c>
      <c r="C94" s="7" t="s">
        <v>38</v>
      </c>
      <c r="G94" s="6">
        <v>1</v>
      </c>
      <c r="H94" s="6" t="s">
        <v>75</v>
      </c>
      <c r="I94" s="6">
        <v>3</v>
      </c>
      <c r="J94" s="6">
        <v>42</v>
      </c>
      <c r="K94" s="6">
        <v>18</v>
      </c>
      <c r="L94" s="6">
        <v>0</v>
      </c>
      <c r="M94" s="6">
        <v>0</v>
      </c>
      <c r="N94" s="6">
        <v>1</v>
      </c>
      <c r="O94" s="6">
        <v>0</v>
      </c>
      <c r="P94" s="6">
        <v>0</v>
      </c>
    </row>
    <row r="95" spans="1:24" x14ac:dyDescent="0.3">
      <c r="A95" s="6" t="s">
        <v>9</v>
      </c>
      <c r="B95" s="6">
        <v>78</v>
      </c>
      <c r="C95" s="7" t="s">
        <v>38</v>
      </c>
      <c r="G95" s="6">
        <v>26</v>
      </c>
      <c r="H95" s="6" t="s">
        <v>78</v>
      </c>
      <c r="I95" s="6">
        <v>2</v>
      </c>
      <c r="J95" s="6" t="s">
        <v>62</v>
      </c>
      <c r="K95" s="6" t="s">
        <v>61</v>
      </c>
      <c r="L95" s="6">
        <v>1</v>
      </c>
      <c r="M95" s="6">
        <v>1</v>
      </c>
      <c r="N95" s="6">
        <v>0</v>
      </c>
      <c r="O95" s="6">
        <v>0</v>
      </c>
      <c r="P95" s="6">
        <v>0</v>
      </c>
    </row>
    <row r="96" spans="1:24" x14ac:dyDescent="0.3">
      <c r="A96" s="3"/>
      <c r="B96" s="4"/>
      <c r="C96" s="3"/>
      <c r="D96" s="2"/>
      <c r="E96" s="2"/>
      <c r="F96" s="2"/>
      <c r="G96" s="4"/>
      <c r="W96" s="3"/>
      <c r="X96" s="3"/>
    </row>
    <row r="97" spans="1:23" x14ac:dyDescent="0.3">
      <c r="A97" s="3"/>
      <c r="B97" s="4"/>
      <c r="C97" s="3"/>
      <c r="D97" s="2"/>
      <c r="E97" s="2"/>
      <c r="F97" s="2"/>
      <c r="G97" s="4"/>
      <c r="Q97" s="3"/>
      <c r="R97" s="3"/>
      <c r="S97" s="5"/>
      <c r="T97" s="5"/>
      <c r="U97" s="5"/>
      <c r="V97" s="5"/>
      <c r="W97" s="5"/>
    </row>
  </sheetData>
  <autoFilter ref="A7:X98" xr:uid="{F666F567-FE5B-4772-88F9-B51120B57EB8}">
    <sortState xmlns:xlrd2="http://schemas.microsoft.com/office/spreadsheetml/2017/richdata2" ref="A8:X98">
      <sortCondition ref="A7:A98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Leïa M</dc:creator>
  <cp:lastModifiedBy>antigone uzunidis</cp:lastModifiedBy>
  <dcterms:created xsi:type="dcterms:W3CDTF">2022-03-23T10:39:18Z</dcterms:created>
  <dcterms:modified xsi:type="dcterms:W3CDTF">2022-05-16T13:39:42Z</dcterms:modified>
</cp:coreProperties>
</file>